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Proyecciones Operación y Pruebas/"/>
    </mc:Choice>
  </mc:AlternateContent>
  <xr:revisionPtr revIDLastSave="5" documentId="13_ncr:1_{26A10456-3E66-460B-ABD4-A4141E01ABBF}" xr6:coauthVersionLast="47" xr6:coauthVersionMax="47" xr10:uidLastSave="{ABDDC343-5FCD-4D3C-BDF6-1ACBEA227E1E}"/>
  <bookViews>
    <workbookView xWindow="-120" yWindow="-120" windowWidth="29040" windowHeight="15720" xr2:uid="{00000000-000D-0000-FFFF-FFFF00000000}"/>
  </bookViews>
  <sheets>
    <sheet name="Hoja1" sheetId="2" r:id="rId1"/>
    <sheet name="Generación Abril" sheetId="1" r:id="rId2"/>
    <sheet name="Generación Abril V2" sheetId="3" r:id="rId3"/>
    <sheet name="Hoja3" sheetId="4" r:id="rId4"/>
  </sheets>
  <externalReferences>
    <externalReference r:id="rId5"/>
  </externalReferences>
  <definedNames>
    <definedName name="_xlnm._FilterDatabase" localSheetId="1" hidden="1">'Generación Abril'!$A$1:$X$329</definedName>
    <definedName name="_xlnm._FilterDatabase" localSheetId="2" hidden="1">'Generación Abril V2'!$A$1:$V$339</definedName>
  </definedNames>
  <calcPr calcId="191029"/>
  <pivotCaches>
    <pivotCache cacheId="3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36" i="1" l="1"/>
  <c r="X137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L8" i="2"/>
  <c r="M8" i="2"/>
  <c r="M7" i="2"/>
  <c r="L7" i="2"/>
  <c r="K213" i="1"/>
  <c r="K329" i="1"/>
  <c r="K212" i="1"/>
  <c r="K328" i="1"/>
  <c r="K211" i="1"/>
  <c r="K210" i="1"/>
  <c r="K209" i="1"/>
  <c r="K208" i="1"/>
  <c r="K207" i="1"/>
  <c r="K206" i="1"/>
  <c r="K205" i="1"/>
  <c r="K204" i="1"/>
  <c r="K203" i="1"/>
  <c r="K202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201" i="1"/>
  <c r="K200" i="1"/>
  <c r="K315" i="1"/>
  <c r="K314" i="1"/>
  <c r="K313" i="1"/>
  <c r="K312" i="1"/>
  <c r="K198" i="1"/>
  <c r="K311" i="1"/>
  <c r="K310" i="1"/>
  <c r="K309" i="1"/>
  <c r="K308" i="1"/>
  <c r="K307" i="1"/>
  <c r="K306" i="1"/>
  <c r="K305" i="1"/>
  <c r="K197" i="1"/>
  <c r="K196" i="1"/>
  <c r="K194" i="1"/>
  <c r="K304" i="1"/>
  <c r="K193" i="1"/>
  <c r="K303" i="1"/>
  <c r="K302" i="1"/>
  <c r="K301" i="1"/>
  <c r="K300" i="1"/>
  <c r="K299" i="1"/>
  <c r="K298" i="1"/>
  <c r="K297" i="1"/>
  <c r="K192" i="1"/>
  <c r="K296" i="1"/>
  <c r="K295" i="1"/>
  <c r="K294" i="1"/>
  <c r="K293" i="1"/>
  <c r="K190" i="1"/>
  <c r="K292" i="1"/>
  <c r="K291" i="1"/>
  <c r="K188" i="1"/>
  <c r="K290" i="1"/>
  <c r="K289" i="1"/>
  <c r="K288" i="1"/>
  <c r="K185" i="1"/>
  <c r="K184" i="1"/>
  <c r="K183" i="1"/>
  <c r="K287" i="1"/>
  <c r="K181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177" i="1"/>
  <c r="K176" i="1"/>
  <c r="K171" i="1"/>
  <c r="K170" i="1"/>
  <c r="K169" i="1"/>
  <c r="K161" i="1"/>
  <c r="K160" i="1"/>
  <c r="K159" i="1"/>
  <c r="K158" i="1"/>
  <c r="K155" i="1"/>
  <c r="K199" i="1"/>
  <c r="K271" i="1"/>
  <c r="K153" i="1"/>
  <c r="K151" i="1"/>
  <c r="K270" i="1"/>
  <c r="K269" i="1"/>
  <c r="K149" i="1"/>
  <c r="K268" i="1"/>
  <c r="K267" i="1"/>
  <c r="K266" i="1"/>
  <c r="K265" i="1"/>
  <c r="K146" i="1"/>
  <c r="K144" i="1"/>
  <c r="K140" i="1"/>
  <c r="K264" i="1"/>
  <c r="K139" i="1"/>
  <c r="K263" i="1"/>
  <c r="K262" i="1"/>
  <c r="K261" i="1"/>
  <c r="K137" i="1"/>
  <c r="K136" i="1"/>
  <c r="K135" i="1"/>
  <c r="K260" i="1"/>
  <c r="K259" i="1"/>
  <c r="K258" i="1"/>
  <c r="K257" i="1"/>
  <c r="K130" i="1"/>
  <c r="K129" i="1"/>
  <c r="K127" i="1"/>
  <c r="K256" i="1"/>
  <c r="K255" i="1"/>
  <c r="K254" i="1"/>
  <c r="K253" i="1"/>
  <c r="K126" i="1"/>
  <c r="K252" i="1"/>
  <c r="K251" i="1"/>
  <c r="K250" i="1"/>
  <c r="K249" i="1"/>
  <c r="K125" i="1"/>
  <c r="K248" i="1"/>
  <c r="K247" i="1"/>
  <c r="K246" i="1"/>
  <c r="K245" i="1"/>
  <c r="K244" i="1"/>
  <c r="K243" i="1"/>
  <c r="K121" i="1"/>
  <c r="K242" i="1"/>
  <c r="K241" i="1"/>
  <c r="K240" i="1"/>
  <c r="K119" i="1"/>
  <c r="K239" i="1"/>
  <c r="K238" i="1"/>
  <c r="K237" i="1"/>
  <c r="K115" i="1"/>
  <c r="K113" i="1"/>
  <c r="K112" i="1"/>
  <c r="K111" i="1"/>
  <c r="K110" i="1"/>
  <c r="K108" i="1"/>
  <c r="K105" i="1"/>
  <c r="K104" i="1"/>
  <c r="K234" i="1"/>
  <c r="K99" i="1"/>
  <c r="K97" i="1"/>
  <c r="K95" i="1"/>
  <c r="K233" i="1"/>
  <c r="K232" i="1"/>
  <c r="K231" i="1"/>
  <c r="K92" i="1"/>
  <c r="K90" i="1"/>
  <c r="K89" i="1"/>
  <c r="K87" i="1"/>
  <c r="K85" i="1"/>
  <c r="K82" i="1"/>
  <c r="K230" i="1"/>
  <c r="K229" i="1"/>
  <c r="K228" i="1"/>
  <c r="K227" i="1"/>
  <c r="K226" i="1"/>
  <c r="K225" i="1"/>
  <c r="K224" i="1"/>
  <c r="K223" i="1"/>
  <c r="K222" i="1"/>
  <c r="K221" i="1"/>
  <c r="K220" i="1"/>
  <c r="K79" i="1"/>
  <c r="K219" i="1"/>
  <c r="K216" i="1"/>
  <c r="K76" i="1"/>
  <c r="K70" i="1"/>
  <c r="K64" i="1"/>
  <c r="K62" i="1"/>
  <c r="K46" i="1"/>
  <c r="K44" i="1"/>
  <c r="K43" i="1"/>
  <c r="K42" i="1"/>
  <c r="K34" i="1"/>
  <c r="K215" i="1"/>
  <c r="K10" i="1"/>
  <c r="K8" i="1"/>
  <c r="K3" i="1"/>
  <c r="L207" i="1" l="1"/>
  <c r="L275" i="1"/>
  <c r="L232" i="1"/>
  <c r="L278" i="1"/>
  <c r="L279" i="1"/>
  <c r="L97" i="1"/>
  <c r="L243" i="1"/>
  <c r="L190" i="1"/>
  <c r="L288" i="1"/>
  <c r="L62" i="1"/>
  <c r="L146" i="1"/>
  <c r="L215" i="1"/>
  <c r="L64" i="1"/>
  <c r="L108" i="1"/>
  <c r="L130" i="1"/>
  <c r="L169" i="1"/>
  <c r="L294" i="1"/>
  <c r="L305" i="1"/>
  <c r="L208" i="1"/>
  <c r="L34" i="1"/>
  <c r="L239" i="1"/>
  <c r="L264" i="1"/>
  <c r="L290" i="1"/>
  <c r="L326" i="1"/>
  <c r="L70" i="1"/>
  <c r="L82" i="1"/>
  <c r="L110" i="1"/>
  <c r="L246" i="1"/>
  <c r="L257" i="1"/>
  <c r="L266" i="1"/>
  <c r="L170" i="1"/>
  <c r="L284" i="1"/>
  <c r="L295" i="1"/>
  <c r="L306" i="1"/>
  <c r="L319" i="1"/>
  <c r="L209" i="1"/>
  <c r="L42" i="1"/>
  <c r="L119" i="1"/>
  <c r="L140" i="1"/>
  <c r="L188" i="1"/>
  <c r="L327" i="1"/>
  <c r="L227" i="1"/>
  <c r="L233" i="1"/>
  <c r="L261" i="1"/>
  <c r="L280" i="1"/>
  <c r="L228" i="1"/>
  <c r="L144" i="1"/>
  <c r="L316" i="1"/>
  <c r="L10" i="1"/>
  <c r="L200" i="1"/>
  <c r="L229" i="1"/>
  <c r="L161" i="1"/>
  <c r="L201" i="1"/>
  <c r="L230" i="1"/>
  <c r="L245" i="1"/>
  <c r="L265" i="1"/>
  <c r="L283" i="1"/>
  <c r="L318" i="1"/>
  <c r="L76" i="1"/>
  <c r="L85" i="1"/>
  <c r="L111" i="1"/>
  <c r="L247" i="1"/>
  <c r="L258" i="1"/>
  <c r="L267" i="1"/>
  <c r="L171" i="1"/>
  <c r="L285" i="1"/>
  <c r="L296" i="1"/>
  <c r="L307" i="1"/>
  <c r="L320" i="1"/>
  <c r="L210" i="1"/>
  <c r="L43" i="1"/>
  <c r="L240" i="1"/>
  <c r="L153" i="1"/>
  <c r="L291" i="1"/>
  <c r="L202" i="1"/>
  <c r="L226" i="1"/>
  <c r="L304" i="1"/>
  <c r="L194" i="1"/>
  <c r="L312" i="1"/>
  <c r="L127" i="1"/>
  <c r="L196" i="1"/>
  <c r="L263" i="1"/>
  <c r="L129" i="1"/>
  <c r="L317" i="1"/>
  <c r="L139" i="1"/>
  <c r="L216" i="1"/>
  <c r="L248" i="1"/>
  <c r="L268" i="1"/>
  <c r="L308" i="1"/>
  <c r="L211" i="1"/>
  <c r="L241" i="1"/>
  <c r="L271" i="1"/>
  <c r="L203" i="1"/>
  <c r="L219" i="1"/>
  <c r="L89" i="1"/>
  <c r="L113" i="1"/>
  <c r="L125" i="1"/>
  <c r="L260" i="1"/>
  <c r="L149" i="1"/>
  <c r="L177" i="1"/>
  <c r="L287" i="1"/>
  <c r="L297" i="1"/>
  <c r="L309" i="1"/>
  <c r="L322" i="1"/>
  <c r="L328" i="1"/>
  <c r="L222" i="1"/>
  <c r="L242" i="1"/>
  <c r="L199" i="1"/>
  <c r="L301" i="1"/>
  <c r="L204" i="1"/>
  <c r="L277" i="1"/>
  <c r="L314" i="1"/>
  <c r="L262" i="1"/>
  <c r="L104" i="1"/>
  <c r="L281" i="1"/>
  <c r="L99" i="1"/>
  <c r="L282" i="1"/>
  <c r="L112" i="1"/>
  <c r="L259" i="1"/>
  <c r="L181" i="1"/>
  <c r="L321" i="1"/>
  <c r="L44" i="1"/>
  <c r="L292" i="1"/>
  <c r="L79" i="1"/>
  <c r="L90" i="1"/>
  <c r="L115" i="1"/>
  <c r="L249" i="1"/>
  <c r="L135" i="1"/>
  <c r="L269" i="1"/>
  <c r="L272" i="1"/>
  <c r="L183" i="1"/>
  <c r="L298" i="1"/>
  <c r="L310" i="1"/>
  <c r="L323" i="1"/>
  <c r="L212" i="1"/>
  <c r="L223" i="1"/>
  <c r="L121" i="1"/>
  <c r="L155" i="1"/>
  <c r="L302" i="1"/>
  <c r="L205" i="1"/>
  <c r="L254" i="1"/>
  <c r="L255" i="1"/>
  <c r="L95" i="1"/>
  <c r="L244" i="1"/>
  <c r="L293" i="1"/>
  <c r="L234" i="1"/>
  <c r="L176" i="1"/>
  <c r="L3" i="1"/>
  <c r="L220" i="1"/>
  <c r="L92" i="1"/>
  <c r="L237" i="1"/>
  <c r="L250" i="1"/>
  <c r="L136" i="1"/>
  <c r="L270" i="1"/>
  <c r="L273" i="1"/>
  <c r="L184" i="1"/>
  <c r="L299" i="1"/>
  <c r="L311" i="1"/>
  <c r="L324" i="1"/>
  <c r="L329" i="1"/>
  <c r="L224" i="1"/>
  <c r="L252" i="1"/>
  <c r="L158" i="1"/>
  <c r="L303" i="1"/>
  <c r="L206" i="1"/>
  <c r="L253" i="1"/>
  <c r="L276" i="1"/>
  <c r="L256" i="1"/>
  <c r="L313" i="1"/>
  <c r="L315" i="1"/>
  <c r="L46" i="1"/>
  <c r="L160" i="1"/>
  <c r="L105" i="1"/>
  <c r="L197" i="1"/>
  <c r="L289" i="1"/>
  <c r="L87" i="1"/>
  <c r="L192" i="1"/>
  <c r="L8" i="1"/>
  <c r="L221" i="1"/>
  <c r="L231" i="1"/>
  <c r="L238" i="1"/>
  <c r="L251" i="1"/>
  <c r="L137" i="1"/>
  <c r="L151" i="1"/>
  <c r="L274" i="1"/>
  <c r="L185" i="1"/>
  <c r="L300" i="1"/>
  <c r="L198" i="1"/>
  <c r="L325" i="1"/>
  <c r="L213" i="1"/>
  <c r="L225" i="1"/>
  <c r="L126" i="1"/>
  <c r="L159" i="1"/>
  <c r="L193" i="1"/>
  <c r="U10" i="1" l="1"/>
  <c r="V10" i="1"/>
  <c r="U217" i="1"/>
  <c r="V217" i="1"/>
  <c r="W217" i="1" s="1"/>
  <c r="U241" i="1"/>
  <c r="V241" i="1"/>
  <c r="U72" i="1"/>
  <c r="V72" i="1"/>
  <c r="W72" i="1" s="1"/>
  <c r="X72" i="1" s="1"/>
  <c r="U11" i="1"/>
  <c r="V11" i="1"/>
  <c r="W11" i="1" s="1"/>
  <c r="X11" i="1" s="1"/>
  <c r="U9" i="1"/>
  <c r="V9" i="1"/>
  <c r="W9" i="1" s="1"/>
  <c r="X9" i="1" s="1"/>
  <c r="U57" i="1"/>
  <c r="V57" i="1"/>
  <c r="W57" i="1" s="1"/>
  <c r="X57" i="1" s="1"/>
  <c r="U33" i="1"/>
  <c r="V33" i="1"/>
  <c r="W33" i="1" s="1"/>
  <c r="X33" i="1" s="1"/>
  <c r="U27" i="1"/>
  <c r="V27" i="1"/>
  <c r="W27" i="1" s="1"/>
  <c r="X27" i="1" s="1"/>
  <c r="U7" i="1"/>
  <c r="V7" i="1"/>
  <c r="W7" i="1" s="1"/>
  <c r="X7" i="1" s="1"/>
  <c r="U111" i="1"/>
  <c r="V111" i="1"/>
  <c r="U218" i="1"/>
  <c r="V218" i="1"/>
  <c r="W218" i="1" s="1"/>
  <c r="U237" i="1"/>
  <c r="V237" i="1"/>
  <c r="W237" i="1" s="1"/>
  <c r="U219" i="1"/>
  <c r="V219" i="1"/>
  <c r="U182" i="1"/>
  <c r="V182" i="1"/>
  <c r="W182" i="1" s="1"/>
  <c r="X182" i="1" s="1"/>
  <c r="U183" i="1"/>
  <c r="V183" i="1"/>
  <c r="U4" i="1"/>
  <c r="V4" i="1"/>
  <c r="W4" i="1" s="1"/>
  <c r="X4" i="1" s="1"/>
  <c r="U121" i="1"/>
  <c r="V121" i="1"/>
  <c r="U58" i="1"/>
  <c r="V58" i="1"/>
  <c r="W58" i="1" s="1"/>
  <c r="X58" i="1" s="1"/>
  <c r="U112" i="1"/>
  <c r="V112" i="1"/>
  <c r="W112" i="1" s="1"/>
  <c r="X112" i="1" s="1"/>
  <c r="U113" i="1"/>
  <c r="V113" i="1"/>
  <c r="W113" i="1" s="1"/>
  <c r="X113" i="1" s="1"/>
  <c r="U79" i="1"/>
  <c r="V79" i="1"/>
  <c r="U239" i="1"/>
  <c r="V239" i="1"/>
  <c r="U122" i="1"/>
  <c r="V122" i="1"/>
  <c r="W122" i="1" s="1"/>
  <c r="X122" i="1" s="1"/>
  <c r="U215" i="1"/>
  <c r="V215" i="1"/>
  <c r="U40" i="1"/>
  <c r="V40" i="1"/>
  <c r="W40" i="1" s="1"/>
  <c r="X40" i="1" s="1"/>
  <c r="U52" i="1"/>
  <c r="V52" i="1"/>
  <c r="W52" i="1" s="1"/>
  <c r="X52" i="1" s="1"/>
  <c r="U12" i="1"/>
  <c r="V12" i="1"/>
  <c r="W12" i="1" s="1"/>
  <c r="X12" i="1" s="1"/>
  <c r="U51" i="1"/>
  <c r="V51" i="1"/>
  <c r="W51" i="1" s="1"/>
  <c r="X51" i="1" s="1"/>
  <c r="U8" i="1"/>
  <c r="V8" i="1"/>
  <c r="U243" i="1"/>
  <c r="V243" i="1"/>
  <c r="U244" i="1"/>
  <c r="V244" i="1"/>
  <c r="U245" i="1"/>
  <c r="V245" i="1"/>
  <c r="U281" i="1"/>
  <c r="V281" i="1"/>
  <c r="U123" i="1"/>
  <c r="V123" i="1"/>
  <c r="W123" i="1" s="1"/>
  <c r="X123" i="1" s="1"/>
  <c r="U289" i="1"/>
  <c r="V289" i="1"/>
  <c r="W289" i="1" s="1"/>
  <c r="U214" i="1"/>
  <c r="V214" i="1"/>
  <c r="W214" i="1" s="1"/>
  <c r="U246" i="1"/>
  <c r="V246" i="1"/>
  <c r="U124" i="1"/>
  <c r="V124" i="1"/>
  <c r="W124" i="1" s="1"/>
  <c r="X124" i="1" s="1"/>
  <c r="U220" i="1"/>
  <c r="V220" i="1"/>
  <c r="U277" i="1"/>
  <c r="V277" i="1"/>
  <c r="U278" i="1"/>
  <c r="V278" i="1"/>
  <c r="U80" i="1"/>
  <c r="V80" i="1"/>
  <c r="W80" i="1" s="1"/>
  <c r="X80" i="1" s="1"/>
  <c r="U3" i="1"/>
  <c r="V3" i="1"/>
  <c r="U238" i="1"/>
  <c r="V238" i="1"/>
  <c r="U275" i="1"/>
  <c r="V275" i="1"/>
  <c r="U279" i="1"/>
  <c r="V279" i="1"/>
  <c r="U247" i="1"/>
  <c r="V247" i="1"/>
  <c r="U56" i="1"/>
  <c r="V56" i="1"/>
  <c r="W56" i="1" s="1"/>
  <c r="X56" i="1" s="1"/>
  <c r="U248" i="1"/>
  <c r="V248" i="1"/>
  <c r="U125" i="1"/>
  <c r="V125" i="1"/>
  <c r="U221" i="1"/>
  <c r="V221" i="1"/>
  <c r="U280" i="1"/>
  <c r="V280" i="1"/>
  <c r="U222" i="1"/>
  <c r="V222" i="1"/>
  <c r="U223" i="1"/>
  <c r="V223" i="1"/>
  <c r="U249" i="1"/>
  <c r="V249" i="1"/>
  <c r="U250" i="1"/>
  <c r="V250" i="1"/>
  <c r="U251" i="1"/>
  <c r="V251" i="1"/>
  <c r="U181" i="1"/>
  <c r="V181" i="1"/>
  <c r="U252" i="1"/>
  <c r="V252" i="1"/>
  <c r="U126" i="1"/>
  <c r="V126" i="1"/>
  <c r="U117" i="1"/>
  <c r="V117" i="1"/>
  <c r="W117" i="1" s="1"/>
  <c r="X117" i="1" s="1"/>
  <c r="U253" i="1"/>
  <c r="V253" i="1"/>
  <c r="U254" i="1"/>
  <c r="V254" i="1"/>
  <c r="U255" i="1"/>
  <c r="V255" i="1"/>
  <c r="U256" i="1"/>
  <c r="V256" i="1"/>
  <c r="U127" i="1"/>
  <c r="V127" i="1"/>
  <c r="U224" i="1"/>
  <c r="V224" i="1"/>
  <c r="U118" i="1"/>
  <c r="V118" i="1"/>
  <c r="W118" i="1" s="1"/>
  <c r="X118" i="1" s="1"/>
  <c r="U81" i="1"/>
  <c r="V81" i="1"/>
  <c r="W81" i="1" s="1"/>
  <c r="X81" i="1" s="1"/>
  <c r="U128" i="1"/>
  <c r="V128" i="1"/>
  <c r="W128" i="1" s="1"/>
  <c r="X128" i="1" s="1"/>
  <c r="U225" i="1"/>
  <c r="V225" i="1"/>
  <c r="U226" i="1"/>
  <c r="V226" i="1"/>
  <c r="U227" i="1"/>
  <c r="V227" i="1"/>
  <c r="U228" i="1"/>
  <c r="V228" i="1"/>
  <c r="U229" i="1"/>
  <c r="V229" i="1"/>
  <c r="U230" i="1"/>
  <c r="V230" i="1"/>
  <c r="U274" i="1"/>
  <c r="V274" i="1"/>
  <c r="U129" i="1"/>
  <c r="V129" i="1"/>
  <c r="U282" i="1"/>
  <c r="V282" i="1"/>
  <c r="U283" i="1"/>
  <c r="V283" i="1"/>
  <c r="U34" i="1"/>
  <c r="V34" i="1"/>
  <c r="U82" i="1"/>
  <c r="V82" i="1"/>
  <c r="U130" i="1"/>
  <c r="V130" i="1"/>
  <c r="U83" i="1"/>
  <c r="V83" i="1"/>
  <c r="W83" i="1" s="1"/>
  <c r="X83" i="1" s="1"/>
  <c r="U306" i="1"/>
  <c r="V306" i="1"/>
  <c r="U216" i="1"/>
  <c r="V216" i="1"/>
  <c r="U47" i="1"/>
  <c r="V47" i="1"/>
  <c r="W47" i="1" s="1"/>
  <c r="X47" i="1" s="1"/>
  <c r="U116" i="1"/>
  <c r="V116" i="1"/>
  <c r="W116" i="1" s="1"/>
  <c r="X116" i="1" s="1"/>
  <c r="U2" i="1"/>
  <c r="V2" i="1"/>
  <c r="W2" i="1" s="1"/>
  <c r="X2" i="1" s="1"/>
  <c r="U114" i="1"/>
  <c r="V114" i="1"/>
  <c r="W114" i="1" s="1"/>
  <c r="X114" i="1" s="1"/>
  <c r="U184" i="1"/>
  <c r="V184" i="1"/>
  <c r="U32" i="1"/>
  <c r="V32" i="1"/>
  <c r="W32" i="1" s="1"/>
  <c r="X32" i="1" s="1"/>
  <c r="U53" i="1"/>
  <c r="V53" i="1"/>
  <c r="W53" i="1" s="1"/>
  <c r="X53" i="1" s="1"/>
  <c r="U35" i="1"/>
  <c r="V35" i="1"/>
  <c r="W35" i="1" s="1"/>
  <c r="X35" i="1" s="1"/>
  <c r="U257" i="1"/>
  <c r="V257" i="1"/>
  <c r="U297" i="1"/>
  <c r="V297" i="1"/>
  <c r="U48" i="1"/>
  <c r="V48" i="1"/>
  <c r="W48" i="1" s="1"/>
  <c r="X48" i="1" s="1"/>
  <c r="U258" i="1"/>
  <c r="V258" i="1"/>
  <c r="U290" i="1"/>
  <c r="V290" i="1"/>
  <c r="U194" i="1"/>
  <c r="V194" i="1"/>
  <c r="U284" i="1"/>
  <c r="V284" i="1"/>
  <c r="U84" i="1"/>
  <c r="V84" i="1"/>
  <c r="W84" i="1" s="1"/>
  <c r="X84" i="1" s="1"/>
  <c r="U65" i="1"/>
  <c r="V65" i="1"/>
  <c r="W65" i="1" s="1"/>
  <c r="X65" i="1" s="1"/>
  <c r="U41" i="1"/>
  <c r="V41" i="1"/>
  <c r="W41" i="1" s="1"/>
  <c r="X41" i="1" s="1"/>
  <c r="U131" i="1"/>
  <c r="V131" i="1"/>
  <c r="W131" i="1" s="1"/>
  <c r="X131" i="1" s="1"/>
  <c r="U132" i="1"/>
  <c r="V132" i="1"/>
  <c r="W132" i="1" s="1"/>
  <c r="X132" i="1" s="1"/>
  <c r="U133" i="1"/>
  <c r="V133" i="1"/>
  <c r="W133" i="1" s="1"/>
  <c r="X133" i="1" s="1"/>
  <c r="U13" i="1"/>
  <c r="V13" i="1"/>
  <c r="W13" i="1" s="1"/>
  <c r="X13" i="1" s="1"/>
  <c r="U259" i="1"/>
  <c r="V259" i="1"/>
  <c r="U285" i="1"/>
  <c r="V285" i="1"/>
  <c r="U42" i="1"/>
  <c r="V42" i="1"/>
  <c r="U43" i="1"/>
  <c r="V43" i="1"/>
  <c r="U44" i="1"/>
  <c r="V44" i="1"/>
  <c r="U85" i="1"/>
  <c r="V85" i="1"/>
  <c r="U134" i="1"/>
  <c r="V134" i="1"/>
  <c r="W134" i="1" s="1"/>
  <c r="X134" i="1" s="1"/>
  <c r="U66" i="1"/>
  <c r="V66" i="1"/>
  <c r="W66" i="1" s="1"/>
  <c r="X66" i="1" s="1"/>
  <c r="U86" i="1"/>
  <c r="V86" i="1"/>
  <c r="W86" i="1" s="1"/>
  <c r="X86" i="1" s="1"/>
  <c r="U260" i="1"/>
  <c r="V260" i="1"/>
  <c r="U135" i="1"/>
  <c r="V135" i="1"/>
  <c r="U136" i="1"/>
  <c r="V136" i="1"/>
  <c r="U137" i="1"/>
  <c r="V137" i="1"/>
  <c r="U138" i="1"/>
  <c r="V138" i="1"/>
  <c r="W138" i="1" s="1"/>
  <c r="X138" i="1" s="1"/>
  <c r="U261" i="1"/>
  <c r="V261" i="1"/>
  <c r="U73" i="1"/>
  <c r="V73" i="1"/>
  <c r="W73" i="1" s="1"/>
  <c r="X73" i="1" s="1"/>
  <c r="U67" i="1"/>
  <c r="V67" i="1"/>
  <c r="W67" i="1" s="1"/>
  <c r="X67" i="1" s="1"/>
  <c r="U262" i="1"/>
  <c r="V262" i="1"/>
  <c r="U87" i="1"/>
  <c r="V87" i="1"/>
  <c r="U74" i="1"/>
  <c r="V74" i="1"/>
  <c r="W74" i="1" s="1"/>
  <c r="X74" i="1" s="1"/>
  <c r="U263" i="1"/>
  <c r="V263" i="1"/>
  <c r="U139" i="1"/>
  <c r="V139" i="1"/>
  <c r="U264" i="1"/>
  <c r="V264" i="1"/>
  <c r="U14" i="1"/>
  <c r="V14" i="1"/>
  <c r="W14" i="1" s="1"/>
  <c r="X14" i="1" s="1"/>
  <c r="U88" i="1"/>
  <c r="V88" i="1"/>
  <c r="W88" i="1" s="1"/>
  <c r="X88" i="1" s="1"/>
  <c r="U195" i="1"/>
  <c r="V195" i="1"/>
  <c r="W195" i="1" s="1"/>
  <c r="X195" i="1" s="1"/>
  <c r="U45" i="1"/>
  <c r="V45" i="1"/>
  <c r="W45" i="1" s="1"/>
  <c r="X45" i="1" s="1"/>
  <c r="U276" i="1"/>
  <c r="V276" i="1"/>
  <c r="U30" i="1"/>
  <c r="V30" i="1"/>
  <c r="W30" i="1" s="1"/>
  <c r="X30" i="1" s="1"/>
  <c r="U140" i="1"/>
  <c r="V140" i="1"/>
  <c r="U196" i="1"/>
  <c r="V196" i="1"/>
  <c r="U141" i="1"/>
  <c r="V141" i="1"/>
  <c r="W141" i="1" s="1"/>
  <c r="X141" i="1" s="1"/>
  <c r="U142" i="1"/>
  <c r="V142" i="1"/>
  <c r="W142" i="1" s="1"/>
  <c r="X142" i="1" s="1"/>
  <c r="U143" i="1"/>
  <c r="V143" i="1"/>
  <c r="W143" i="1" s="1"/>
  <c r="X143" i="1" s="1"/>
  <c r="U144" i="1"/>
  <c r="V144" i="1"/>
  <c r="U145" i="1"/>
  <c r="V145" i="1"/>
  <c r="W145" i="1" s="1"/>
  <c r="X145" i="1" s="1"/>
  <c r="U146" i="1"/>
  <c r="V146" i="1"/>
  <c r="U89" i="1"/>
  <c r="V89" i="1"/>
  <c r="U109" i="1"/>
  <c r="V109" i="1"/>
  <c r="W109" i="1" s="1"/>
  <c r="X109" i="1" s="1"/>
  <c r="U68" i="1"/>
  <c r="V68" i="1"/>
  <c r="W68" i="1" s="1"/>
  <c r="X68" i="1" s="1"/>
  <c r="U302" i="1"/>
  <c r="V302" i="1"/>
  <c r="U265" i="1"/>
  <c r="V265" i="1"/>
  <c r="U266" i="1"/>
  <c r="V266" i="1"/>
  <c r="U36" i="1"/>
  <c r="V36" i="1"/>
  <c r="W36" i="1" s="1"/>
  <c r="X36" i="1" s="1"/>
  <c r="U15" i="1"/>
  <c r="V15" i="1"/>
  <c r="W15" i="1" s="1"/>
  <c r="X15" i="1" s="1"/>
  <c r="U286" i="1"/>
  <c r="V286" i="1"/>
  <c r="W286" i="1" s="1"/>
  <c r="U16" i="1"/>
  <c r="V16" i="1"/>
  <c r="W16" i="1" s="1"/>
  <c r="X16" i="1" s="1"/>
  <c r="U17" i="1"/>
  <c r="V17" i="1"/>
  <c r="W17" i="1" s="1"/>
  <c r="X17" i="1" s="1"/>
  <c r="U267" i="1"/>
  <c r="V267" i="1"/>
  <c r="U5" i="1"/>
  <c r="V5" i="1"/>
  <c r="W5" i="1" s="1"/>
  <c r="X5" i="1" s="1"/>
  <c r="U75" i="1"/>
  <c r="V75" i="1"/>
  <c r="W75" i="1" s="1"/>
  <c r="X75" i="1" s="1"/>
  <c r="U268" i="1"/>
  <c r="V268" i="1"/>
  <c r="U90" i="1"/>
  <c r="V90" i="1"/>
  <c r="U60" i="1"/>
  <c r="V60" i="1"/>
  <c r="W60" i="1" s="1"/>
  <c r="X60" i="1" s="1"/>
  <c r="U91" i="1"/>
  <c r="V91" i="1"/>
  <c r="W91" i="1" s="1"/>
  <c r="X91" i="1" s="1"/>
  <c r="U18" i="1"/>
  <c r="V18" i="1"/>
  <c r="W18" i="1" s="1"/>
  <c r="X18" i="1" s="1"/>
  <c r="U147" i="1"/>
  <c r="V147" i="1"/>
  <c r="W147" i="1" s="1"/>
  <c r="X147" i="1" s="1"/>
  <c r="U19" i="1"/>
  <c r="V19" i="1"/>
  <c r="W19" i="1" s="1"/>
  <c r="X19" i="1" s="1"/>
  <c r="U64" i="1"/>
  <c r="V64" i="1"/>
  <c r="U148" i="1"/>
  <c r="V148" i="1"/>
  <c r="W148" i="1" s="1"/>
  <c r="X148" i="1" s="1"/>
  <c r="U149" i="1"/>
  <c r="V149" i="1"/>
  <c r="U269" i="1"/>
  <c r="V269" i="1"/>
  <c r="U288" i="1"/>
  <c r="V288" i="1"/>
  <c r="U61" i="1"/>
  <c r="V61" i="1"/>
  <c r="W61" i="1" s="1"/>
  <c r="X61" i="1" s="1"/>
  <c r="U92" i="1"/>
  <c r="V92" i="1"/>
  <c r="U231" i="1"/>
  <c r="V231" i="1"/>
  <c r="U232" i="1"/>
  <c r="V232" i="1"/>
  <c r="U233" i="1"/>
  <c r="V233" i="1"/>
  <c r="U150" i="1"/>
  <c r="V150" i="1"/>
  <c r="W150" i="1" s="1"/>
  <c r="X150" i="1" s="1"/>
  <c r="U270" i="1"/>
  <c r="V270" i="1"/>
  <c r="U192" i="1"/>
  <c r="V192" i="1"/>
  <c r="U93" i="1"/>
  <c r="V93" i="1"/>
  <c r="W93" i="1" s="1"/>
  <c r="X93" i="1" s="1"/>
  <c r="U151" i="1"/>
  <c r="V151" i="1"/>
  <c r="U187" i="1"/>
  <c r="V187" i="1"/>
  <c r="W187" i="1" s="1"/>
  <c r="X187" i="1" s="1"/>
  <c r="U189" i="1"/>
  <c r="V189" i="1"/>
  <c r="W189" i="1" s="1"/>
  <c r="X189" i="1" s="1"/>
  <c r="U152" i="1"/>
  <c r="V152" i="1"/>
  <c r="W152" i="1" s="1"/>
  <c r="X152" i="1" s="1"/>
  <c r="U153" i="1"/>
  <c r="V153" i="1"/>
  <c r="U271" i="1"/>
  <c r="V271" i="1"/>
  <c r="U119" i="1"/>
  <c r="V119" i="1"/>
  <c r="U154" i="1"/>
  <c r="V154" i="1"/>
  <c r="W154" i="1" s="1"/>
  <c r="X154" i="1" s="1"/>
  <c r="U296" i="1"/>
  <c r="V296" i="1"/>
  <c r="U199" i="1"/>
  <c r="V199" i="1"/>
  <c r="U20" i="1"/>
  <c r="V20" i="1"/>
  <c r="W20" i="1" s="1"/>
  <c r="X20" i="1" s="1"/>
  <c r="U62" i="1"/>
  <c r="V62" i="1"/>
  <c r="U186" i="1"/>
  <c r="V186" i="1"/>
  <c r="W186" i="1" s="1"/>
  <c r="X186" i="1" s="1"/>
  <c r="U94" i="1"/>
  <c r="V94" i="1"/>
  <c r="W94" i="1" s="1"/>
  <c r="X94" i="1" s="1"/>
  <c r="U155" i="1"/>
  <c r="V155" i="1"/>
  <c r="U188" i="1"/>
  <c r="V188" i="1"/>
  <c r="U95" i="1"/>
  <c r="V95" i="1"/>
  <c r="U156" i="1"/>
  <c r="V156" i="1"/>
  <c r="W156" i="1" s="1"/>
  <c r="X156" i="1" s="1"/>
  <c r="U96" i="1"/>
  <c r="V96" i="1"/>
  <c r="W96" i="1" s="1"/>
  <c r="X96" i="1" s="1"/>
  <c r="U21" i="1"/>
  <c r="V21" i="1"/>
  <c r="W21" i="1" s="1"/>
  <c r="X21" i="1" s="1"/>
  <c r="U97" i="1"/>
  <c r="V97" i="1"/>
  <c r="U157" i="1"/>
  <c r="V157" i="1"/>
  <c r="W157" i="1" s="1"/>
  <c r="X157" i="1" s="1"/>
  <c r="U49" i="1"/>
  <c r="V49" i="1"/>
  <c r="W49" i="1" s="1"/>
  <c r="X49" i="1" s="1"/>
  <c r="U98" i="1"/>
  <c r="V98" i="1"/>
  <c r="W98" i="1" s="1"/>
  <c r="X98" i="1" s="1"/>
  <c r="U99" i="1"/>
  <c r="V99" i="1"/>
  <c r="U185" i="1"/>
  <c r="V185" i="1"/>
  <c r="U120" i="1"/>
  <c r="V120" i="1"/>
  <c r="W120" i="1" s="1"/>
  <c r="X120" i="1" s="1"/>
  <c r="U100" i="1"/>
  <c r="V100" i="1"/>
  <c r="W100" i="1" s="1"/>
  <c r="X100" i="1" s="1"/>
  <c r="U158" i="1"/>
  <c r="V158" i="1"/>
  <c r="U39" i="1"/>
  <c r="V39" i="1"/>
  <c r="W39" i="1" s="1"/>
  <c r="X39" i="1" s="1"/>
  <c r="U115" i="1"/>
  <c r="V115" i="1"/>
  <c r="U234" i="1"/>
  <c r="V234" i="1"/>
  <c r="U101" i="1"/>
  <c r="V101" i="1"/>
  <c r="W101" i="1" s="1"/>
  <c r="X101" i="1" s="1"/>
  <c r="U159" i="1"/>
  <c r="V159" i="1"/>
  <c r="U292" i="1"/>
  <c r="V292" i="1"/>
  <c r="U160" i="1"/>
  <c r="V160" i="1"/>
  <c r="U161" i="1"/>
  <c r="V161" i="1"/>
  <c r="U31" i="1"/>
  <c r="V31" i="1"/>
  <c r="W31" i="1" s="1"/>
  <c r="X31" i="1" s="1"/>
  <c r="U59" i="1"/>
  <c r="V59" i="1"/>
  <c r="W59" i="1" s="1"/>
  <c r="X59" i="1" s="1"/>
  <c r="U102" i="1"/>
  <c r="V102" i="1"/>
  <c r="W102" i="1" s="1"/>
  <c r="X102" i="1" s="1"/>
  <c r="U162" i="1"/>
  <c r="V162" i="1"/>
  <c r="W162" i="1" s="1"/>
  <c r="X162" i="1" s="1"/>
  <c r="U29" i="1"/>
  <c r="V29" i="1"/>
  <c r="W29" i="1" s="1"/>
  <c r="X29" i="1" s="1"/>
  <c r="U163" i="1"/>
  <c r="V163" i="1"/>
  <c r="W163" i="1" s="1"/>
  <c r="X163" i="1" s="1"/>
  <c r="U22" i="1"/>
  <c r="V22" i="1"/>
  <c r="W22" i="1" s="1"/>
  <c r="X22" i="1" s="1"/>
  <c r="U37" i="1"/>
  <c r="V37" i="1"/>
  <c r="W37" i="1" s="1"/>
  <c r="X37" i="1" s="1"/>
  <c r="U164" i="1"/>
  <c r="V164" i="1"/>
  <c r="W164" i="1" s="1"/>
  <c r="X164" i="1" s="1"/>
  <c r="U165" i="1"/>
  <c r="V165" i="1"/>
  <c r="W165" i="1" s="1"/>
  <c r="X165" i="1" s="1"/>
  <c r="U166" i="1"/>
  <c r="V166" i="1"/>
  <c r="W166" i="1" s="1"/>
  <c r="X166" i="1" s="1"/>
  <c r="U50" i="1"/>
  <c r="V50" i="1"/>
  <c r="W50" i="1" s="1"/>
  <c r="X50" i="1" s="1"/>
  <c r="U23" i="1"/>
  <c r="V23" i="1"/>
  <c r="W23" i="1" s="1"/>
  <c r="X23" i="1" s="1"/>
  <c r="U167" i="1"/>
  <c r="V167" i="1"/>
  <c r="W167" i="1" s="1"/>
  <c r="X167" i="1" s="1"/>
  <c r="U103" i="1"/>
  <c r="V103" i="1"/>
  <c r="W103" i="1" s="1"/>
  <c r="X103" i="1" s="1"/>
  <c r="U38" i="1"/>
  <c r="V38" i="1"/>
  <c r="W38" i="1" s="1"/>
  <c r="X38" i="1" s="1"/>
  <c r="U190" i="1"/>
  <c r="V190" i="1"/>
  <c r="U168" i="1"/>
  <c r="V168" i="1"/>
  <c r="W168" i="1" s="1"/>
  <c r="X168" i="1" s="1"/>
  <c r="U104" i="1"/>
  <c r="V104" i="1"/>
  <c r="U169" i="1"/>
  <c r="V169" i="1"/>
  <c r="U76" i="1"/>
  <c r="V76" i="1"/>
  <c r="U105" i="1"/>
  <c r="V105" i="1"/>
  <c r="U46" i="1"/>
  <c r="V46" i="1"/>
  <c r="U170" i="1"/>
  <c r="V170" i="1"/>
  <c r="U106" i="1"/>
  <c r="V106" i="1"/>
  <c r="W106" i="1" s="1"/>
  <c r="X106" i="1" s="1"/>
  <c r="U54" i="1"/>
  <c r="V54" i="1"/>
  <c r="W54" i="1" s="1"/>
  <c r="X54" i="1" s="1"/>
  <c r="U24" i="1"/>
  <c r="V24" i="1"/>
  <c r="W24" i="1" s="1"/>
  <c r="X24" i="1" s="1"/>
  <c r="U171" i="1"/>
  <c r="V171" i="1"/>
  <c r="U55" i="1"/>
  <c r="V55" i="1"/>
  <c r="W55" i="1" s="1"/>
  <c r="X55" i="1" s="1"/>
  <c r="U77" i="1"/>
  <c r="V77" i="1"/>
  <c r="W77" i="1" s="1"/>
  <c r="X77" i="1" s="1"/>
  <c r="U6" i="1"/>
  <c r="V6" i="1"/>
  <c r="W6" i="1" s="1"/>
  <c r="X6" i="1" s="1"/>
  <c r="U25" i="1"/>
  <c r="V25" i="1"/>
  <c r="W25" i="1" s="1"/>
  <c r="X25" i="1" s="1"/>
  <c r="U172" i="1"/>
  <c r="V172" i="1"/>
  <c r="W172" i="1" s="1"/>
  <c r="X172" i="1" s="1"/>
  <c r="U63" i="1"/>
  <c r="V63" i="1"/>
  <c r="W63" i="1" s="1"/>
  <c r="X63" i="1" s="1"/>
  <c r="U173" i="1"/>
  <c r="V173" i="1"/>
  <c r="W173" i="1" s="1"/>
  <c r="X173" i="1" s="1"/>
  <c r="U28" i="1"/>
  <c r="V28" i="1"/>
  <c r="W28" i="1" s="1"/>
  <c r="X28" i="1" s="1"/>
  <c r="U174" i="1"/>
  <c r="V174" i="1"/>
  <c r="W174" i="1" s="1"/>
  <c r="X174" i="1" s="1"/>
  <c r="U69" i="1"/>
  <c r="V69" i="1"/>
  <c r="W69" i="1" s="1"/>
  <c r="X69" i="1" s="1"/>
  <c r="U175" i="1"/>
  <c r="V175" i="1"/>
  <c r="W175" i="1" s="1"/>
  <c r="X175" i="1" s="1"/>
  <c r="U70" i="1"/>
  <c r="V70" i="1"/>
  <c r="U176" i="1"/>
  <c r="V176" i="1"/>
  <c r="U26" i="1"/>
  <c r="V26" i="1"/>
  <c r="W26" i="1" s="1"/>
  <c r="X26" i="1" s="1"/>
  <c r="U71" i="1"/>
  <c r="V71" i="1"/>
  <c r="W71" i="1" s="1"/>
  <c r="X71" i="1" s="1"/>
  <c r="U177" i="1"/>
  <c r="V177" i="1"/>
  <c r="U107" i="1"/>
  <c r="V107" i="1"/>
  <c r="W107" i="1" s="1"/>
  <c r="X107" i="1" s="1"/>
  <c r="U293" i="1"/>
  <c r="V293" i="1"/>
  <c r="U191" i="1"/>
  <c r="V191" i="1"/>
  <c r="W191" i="1" s="1"/>
  <c r="X191" i="1" s="1"/>
  <c r="U193" i="1"/>
  <c r="V193" i="1"/>
  <c r="U198" i="1"/>
  <c r="V198" i="1"/>
  <c r="U295" i="1"/>
  <c r="V295" i="1"/>
  <c r="U108" i="1"/>
  <c r="V108" i="1"/>
  <c r="U178" i="1"/>
  <c r="V178" i="1"/>
  <c r="W178" i="1" s="1"/>
  <c r="X178" i="1" s="1"/>
  <c r="U179" i="1"/>
  <c r="V179" i="1"/>
  <c r="W179" i="1" s="1"/>
  <c r="X179" i="1" s="1"/>
  <c r="U197" i="1"/>
  <c r="V197" i="1"/>
  <c r="U299" i="1"/>
  <c r="V299" i="1"/>
  <c r="U180" i="1"/>
  <c r="V180" i="1"/>
  <c r="W180" i="1" s="1"/>
  <c r="X180" i="1" s="1"/>
  <c r="U235" i="1"/>
  <c r="V235" i="1"/>
  <c r="W235" i="1" s="1"/>
  <c r="U303" i="1"/>
  <c r="V303" i="1"/>
  <c r="U272" i="1"/>
  <c r="V272" i="1"/>
  <c r="U294" i="1"/>
  <c r="V294" i="1"/>
  <c r="U312" i="1"/>
  <c r="V312" i="1"/>
  <c r="U313" i="1"/>
  <c r="V313" i="1"/>
  <c r="U291" i="1"/>
  <c r="V291" i="1"/>
  <c r="U305" i="1"/>
  <c r="V305" i="1"/>
  <c r="U298" i="1"/>
  <c r="V298" i="1"/>
  <c r="U304" i="1"/>
  <c r="V304" i="1"/>
  <c r="U307" i="1"/>
  <c r="V307" i="1"/>
  <c r="U309" i="1"/>
  <c r="V309" i="1"/>
  <c r="U310" i="1"/>
  <c r="V310" i="1"/>
  <c r="U273" i="1"/>
  <c r="V273" i="1"/>
  <c r="U287" i="1"/>
  <c r="V287" i="1"/>
  <c r="U236" i="1"/>
  <c r="V236" i="1"/>
  <c r="W236" i="1" s="1"/>
  <c r="U311" i="1"/>
  <c r="V311" i="1"/>
  <c r="U300" i="1"/>
  <c r="V300" i="1"/>
  <c r="U314" i="1"/>
  <c r="V314" i="1"/>
  <c r="U242" i="1"/>
  <c r="V242" i="1"/>
  <c r="U240" i="1"/>
  <c r="V240" i="1"/>
  <c r="U315" i="1"/>
  <c r="V315" i="1"/>
  <c r="U301" i="1"/>
  <c r="V301" i="1"/>
  <c r="U308" i="1"/>
  <c r="V308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8" i="1"/>
  <c r="V328" i="1"/>
  <c r="U323" i="1"/>
  <c r="V323" i="1"/>
  <c r="U324" i="1"/>
  <c r="V324" i="1"/>
  <c r="U329" i="1"/>
  <c r="V329" i="1"/>
  <c r="U325" i="1"/>
  <c r="V325" i="1"/>
  <c r="U326" i="1"/>
  <c r="V326" i="1"/>
  <c r="U327" i="1"/>
  <c r="V327" i="1"/>
  <c r="U202" i="1"/>
  <c r="V202" i="1"/>
  <c r="U213" i="1"/>
  <c r="V213" i="1"/>
  <c r="U203" i="1"/>
  <c r="V203" i="1"/>
  <c r="U204" i="1"/>
  <c r="V204" i="1"/>
  <c r="U205" i="1"/>
  <c r="V205" i="1"/>
  <c r="U206" i="1"/>
  <c r="V206" i="1"/>
  <c r="U207" i="1"/>
  <c r="V207" i="1"/>
  <c r="U208" i="1"/>
  <c r="V208" i="1"/>
  <c r="U209" i="1"/>
  <c r="V209" i="1"/>
  <c r="U210" i="1"/>
  <c r="V210" i="1"/>
  <c r="U200" i="1"/>
  <c r="V200" i="1"/>
  <c r="U201" i="1"/>
  <c r="V201" i="1"/>
  <c r="U212" i="1"/>
  <c r="V212" i="1"/>
  <c r="U211" i="1"/>
  <c r="V211" i="1"/>
  <c r="U78" i="1"/>
  <c r="V78" i="1"/>
  <c r="W78" i="1" s="1"/>
  <c r="X78" i="1" s="1"/>
  <c r="V110" i="1"/>
  <c r="U110" i="1"/>
  <c r="W10" i="1" l="1"/>
  <c r="X10" i="1" s="1"/>
  <c r="W79" i="1"/>
  <c r="X79" i="1" s="1"/>
  <c r="W208" i="1"/>
  <c r="X208" i="1" s="1"/>
  <c r="W327" i="1"/>
  <c r="W160" i="1"/>
  <c r="X160" i="1" s="1"/>
  <c r="W282" i="1"/>
  <c r="W284" i="1"/>
  <c r="W275" i="1"/>
  <c r="W197" i="1"/>
  <c r="X197" i="1" s="1"/>
  <c r="W44" i="1"/>
  <c r="X44" i="1" s="1"/>
  <c r="W256" i="1"/>
  <c r="W329" i="1"/>
  <c r="W144" i="1"/>
  <c r="X144" i="1" s="1"/>
  <c r="W188" i="1"/>
  <c r="X188" i="1" s="1"/>
  <c r="W296" i="1"/>
  <c r="W283" i="1"/>
  <c r="W281" i="1"/>
  <c r="W104" i="1"/>
  <c r="X104" i="1" s="1"/>
  <c r="W234" i="1"/>
  <c r="W323" i="1"/>
  <c r="W155" i="1"/>
  <c r="X155" i="1" s="1"/>
  <c r="W325" i="1"/>
  <c r="W210" i="1"/>
  <c r="X210" i="1" s="1"/>
  <c r="W213" i="1"/>
  <c r="X213" i="1" s="1"/>
  <c r="W115" i="1"/>
  <c r="X115" i="1" s="1"/>
  <c r="W111" i="1"/>
  <c r="X111" i="1" s="1"/>
  <c r="W294" i="1"/>
  <c r="W322" i="1"/>
  <c r="W287" i="1"/>
  <c r="W291" i="1"/>
  <c r="W170" i="1"/>
  <c r="X170" i="1" s="1"/>
  <c r="W261" i="1"/>
  <c r="W249" i="1"/>
  <c r="W161" i="1"/>
  <c r="X161" i="1" s="1"/>
  <c r="W158" i="1"/>
  <c r="X158" i="1" s="1"/>
  <c r="W97" i="1"/>
  <c r="X97" i="1" s="1"/>
  <c r="W129" i="1"/>
  <c r="X129" i="1" s="1"/>
  <c r="W220" i="1"/>
  <c r="W139" i="1"/>
  <c r="X139" i="1" s="1"/>
  <c r="W272" i="1"/>
  <c r="W280" i="1"/>
  <c r="W194" i="1"/>
  <c r="X194" i="1" s="1"/>
  <c r="W223" i="1"/>
  <c r="W252" i="1"/>
  <c r="W241" i="1"/>
  <c r="W300" i="1"/>
  <c r="W304" i="1"/>
  <c r="W219" i="1"/>
  <c r="W303" i="1"/>
  <c r="W76" i="1"/>
  <c r="X76" i="1" s="1"/>
  <c r="W292" i="1"/>
  <c r="W135" i="1"/>
  <c r="X135" i="1" s="1"/>
  <c r="W244" i="1"/>
  <c r="W215" i="1"/>
  <c r="W238" i="1"/>
  <c r="W82" i="1"/>
  <c r="X82" i="1" s="1"/>
  <c r="W183" i="1"/>
  <c r="X183" i="1" s="1"/>
  <c r="W105" i="1"/>
  <c r="X105" i="1" s="1"/>
  <c r="W169" i="1"/>
  <c r="X169" i="1" s="1"/>
  <c r="W130" i="1"/>
  <c r="X130" i="1" s="1"/>
  <c r="W70" i="1"/>
  <c r="X70" i="1" s="1"/>
  <c r="W315" i="1"/>
  <c r="W273" i="1"/>
  <c r="W99" i="1"/>
  <c r="X99" i="1" s="1"/>
  <c r="W46" i="1"/>
  <c r="X46" i="1" s="1"/>
  <c r="W193" i="1"/>
  <c r="X193" i="1" s="1"/>
  <c r="W233" i="1"/>
  <c r="W260" i="1"/>
  <c r="W42" i="1"/>
  <c r="X42" i="1" s="1"/>
  <c r="W242" i="1"/>
  <c r="W309" i="1"/>
  <c r="W146" i="1"/>
  <c r="X146" i="1" s="1"/>
  <c r="W140" i="1"/>
  <c r="X140" i="1" s="1"/>
  <c r="W245" i="1"/>
  <c r="W316" i="1"/>
  <c r="W177" i="1"/>
  <c r="X177" i="1" s="1"/>
  <c r="W185" i="1"/>
  <c r="X185" i="1" s="1"/>
  <c r="W126" i="1"/>
  <c r="X126" i="1" s="1"/>
  <c r="W222" i="1"/>
  <c r="W121" i="1"/>
  <c r="X121" i="1" s="1"/>
  <c r="W264" i="1"/>
  <c r="W305" i="1"/>
  <c r="W267" i="1"/>
  <c r="W243" i="1"/>
  <c r="W207" i="1"/>
  <c r="X207" i="1" s="1"/>
  <c r="W321" i="1"/>
  <c r="W92" i="1"/>
  <c r="X92" i="1" s="1"/>
  <c r="W262" i="1"/>
  <c r="W184" i="1"/>
  <c r="X184" i="1" s="1"/>
  <c r="W306" i="1"/>
  <c r="W251" i="1"/>
  <c r="W125" i="1"/>
  <c r="X125" i="1" s="1"/>
  <c r="W8" i="1"/>
  <c r="X8" i="1" s="1"/>
  <c r="W248" i="1"/>
  <c r="W254" i="1"/>
  <c r="W136" i="1"/>
  <c r="W212" i="1"/>
  <c r="X212" i="1" s="1"/>
  <c r="W192" i="1"/>
  <c r="X192" i="1" s="1"/>
  <c r="W153" i="1"/>
  <c r="X153" i="1" s="1"/>
  <c r="W274" i="1"/>
  <c r="W253" i="1"/>
  <c r="W326" i="1"/>
  <c r="W151" i="1"/>
  <c r="X151" i="1" s="1"/>
  <c r="W90" i="1"/>
  <c r="X90" i="1" s="1"/>
  <c r="W297" i="1"/>
  <c r="W299" i="1"/>
  <c r="W95" i="1"/>
  <c r="X95" i="1" s="1"/>
  <c r="W89" i="1"/>
  <c r="X89" i="1" s="1"/>
  <c r="W229" i="1"/>
  <c r="W314" i="1"/>
  <c r="W290" i="1"/>
  <c r="W263" i="1"/>
  <c r="W62" i="1"/>
  <c r="X62" i="1" s="1"/>
  <c r="W276" i="1"/>
  <c r="W307" i="1"/>
  <c r="W108" i="1"/>
  <c r="X108" i="1" s="1"/>
  <c r="W247" i="1"/>
  <c r="W313" i="1"/>
  <c r="W317" i="1"/>
  <c r="W310" i="1"/>
  <c r="W285" i="1"/>
  <c r="W258" i="1"/>
  <c r="W227" i="1"/>
  <c r="W127" i="1"/>
  <c r="X127" i="1" s="1"/>
  <c r="W302" i="1"/>
  <c r="W318" i="1"/>
  <c r="W250" i="1"/>
  <c r="W202" i="1"/>
  <c r="X202" i="1" s="1"/>
  <c r="W224" i="1"/>
  <c r="W34" i="1"/>
  <c r="X34" i="1" s="1"/>
  <c r="W204" i="1"/>
  <c r="X204" i="1" s="1"/>
  <c r="W324" i="1"/>
  <c r="W206" i="1"/>
  <c r="X206" i="1" s="1"/>
  <c r="W268" i="1"/>
  <c r="W205" i="1"/>
  <c r="X205" i="1" s="1"/>
  <c r="W301" i="1"/>
  <c r="W311" i="1"/>
  <c r="W190" i="1"/>
  <c r="X190" i="1" s="1"/>
  <c r="W87" i="1"/>
  <c r="X87" i="1" s="1"/>
  <c r="W226" i="1"/>
  <c r="W137" i="1"/>
  <c r="W257" i="1"/>
  <c r="W171" i="1"/>
  <c r="X171" i="1" s="1"/>
  <c r="W149" i="1"/>
  <c r="X149" i="1" s="1"/>
  <c r="W328" i="1"/>
  <c r="W232" i="1"/>
  <c r="W221" i="1"/>
  <c r="W209" i="1"/>
  <c r="X209" i="1" s="1"/>
  <c r="W199" i="1"/>
  <c r="X199" i="1" s="1"/>
  <c r="W231" i="1"/>
  <c r="W259" i="1"/>
  <c r="W211" i="1"/>
  <c r="X211" i="1" s="1"/>
  <c r="W293" i="1"/>
  <c r="W230" i="1"/>
  <c r="W201" i="1"/>
  <c r="X201" i="1" s="1"/>
  <c r="W319" i="1"/>
  <c r="W295" i="1"/>
  <c r="W288" i="1"/>
  <c r="W43" i="1"/>
  <c r="X43" i="1" s="1"/>
  <c r="W255" i="1"/>
  <c r="W246" i="1"/>
  <c r="W266" i="1"/>
  <c r="W200" i="1"/>
  <c r="X200" i="1" s="1"/>
  <c r="W119" i="1"/>
  <c r="X119" i="1" s="1"/>
  <c r="W228" i="1"/>
  <c r="W277" i="1"/>
  <c r="W278" i="1"/>
  <c r="W240" i="1"/>
  <c r="W198" i="1"/>
  <c r="X198" i="1" s="1"/>
  <c r="W270" i="1"/>
  <c r="W64" i="1"/>
  <c r="X64" i="1" s="1"/>
  <c r="W196" i="1"/>
  <c r="X196" i="1" s="1"/>
  <c r="W279" i="1"/>
  <c r="W308" i="1"/>
  <c r="W269" i="1"/>
  <c r="W225" i="1"/>
  <c r="W3" i="1"/>
  <c r="X3" i="1" s="1"/>
  <c r="W320" i="1"/>
  <c r="W176" i="1"/>
  <c r="X176" i="1" s="1"/>
  <c r="W85" i="1"/>
  <c r="X85" i="1" s="1"/>
  <c r="W203" i="1"/>
  <c r="X203" i="1" s="1"/>
  <c r="W271" i="1"/>
  <c r="W181" i="1"/>
  <c r="X181" i="1" s="1"/>
  <c r="W312" i="1"/>
  <c r="W159" i="1"/>
  <c r="X159" i="1" s="1"/>
  <c r="W265" i="1"/>
  <c r="W216" i="1"/>
  <c r="W239" i="1"/>
  <c r="W298" i="1"/>
  <c r="W110" i="1"/>
  <c r="X110" i="1" s="1"/>
</calcChain>
</file>

<file path=xl/sharedStrings.xml><?xml version="1.0" encoding="utf-8"?>
<sst xmlns="http://schemas.openxmlformats.org/spreadsheetml/2006/main" count="8018" uniqueCount="1498">
  <si>
    <t>PROG00107</t>
  </si>
  <si>
    <t>Prosperidad</t>
  </si>
  <si>
    <t>Etapa 1</t>
  </si>
  <si>
    <t>Solar</t>
  </si>
  <si>
    <t>LA PROSPERIDAD SOLAR S.A.S.</t>
  </si>
  <si>
    <t>Salamina 34.5 kV</t>
  </si>
  <si>
    <t>Caribe</t>
  </si>
  <si>
    <t>Atlantico</t>
  </si>
  <si>
    <t>En trámite</t>
  </si>
  <si>
    <t>Si</t>
  </si>
  <si>
    <t/>
  </si>
  <si>
    <t>No</t>
  </si>
  <si>
    <t>EMPRESAS PUBLICAS DE MEDELLIN E.S.P.</t>
  </si>
  <si>
    <t>Antioquia</t>
  </si>
  <si>
    <t>Operación</t>
  </si>
  <si>
    <t>Pruebas (Energizado)</t>
  </si>
  <si>
    <t>PROG00356</t>
  </si>
  <si>
    <t>Windpeshi</t>
  </si>
  <si>
    <t>Eólico</t>
  </si>
  <si>
    <t>WIND AUTOGENERACIÓN S.A.S</t>
  </si>
  <si>
    <t>Cuestecitas 220 kV</t>
  </si>
  <si>
    <t>GCM</t>
  </si>
  <si>
    <t>PTRA00243;</t>
  </si>
  <si>
    <t>UPME 09 - 2016 S/E Cuestecitas 500 kV y LT Copey - Cuestecitas 500 kV y Copey - Fundación 220 kV;</t>
  </si>
  <si>
    <t>PROG00360</t>
  </si>
  <si>
    <t>Parque Eólico Guajira I 20 MW</t>
  </si>
  <si>
    <t>ISAGEN S.A. E.S.P.</t>
  </si>
  <si>
    <t>Cuestecitas 110 kV</t>
  </si>
  <si>
    <t>PROG00361</t>
  </si>
  <si>
    <t>WESP01 (Wayuu)</t>
  </si>
  <si>
    <t>ENEL COLOMBIA SA ESP</t>
  </si>
  <si>
    <t>El Paso 110 kV</t>
  </si>
  <si>
    <t>PROG00396</t>
  </si>
  <si>
    <t>JK3</t>
  </si>
  <si>
    <t>AES COLOMBIA &amp; CIA. S.C.A. E.S.P.</t>
  </si>
  <si>
    <t>Colectora 500 kV</t>
  </si>
  <si>
    <t>PTRA00325;</t>
  </si>
  <si>
    <t>UPME 06 - 2017 S/E Colectora 1 500 kV, LT doble circuito Colectora - Cuestecitas 500 kV y LT Cuestecitas - La Loma 500 kV;</t>
  </si>
  <si>
    <t>PROG00397</t>
  </si>
  <si>
    <t>Parque Eólico Tumawind</t>
  </si>
  <si>
    <t>Colectora 1 500 kV</t>
  </si>
  <si>
    <t>PROG00398</t>
  </si>
  <si>
    <t>E0200i (Ipapure)</t>
  </si>
  <si>
    <t>PROG00399</t>
  </si>
  <si>
    <t>JK2</t>
  </si>
  <si>
    <t>PROG00400</t>
  </si>
  <si>
    <t>Parque Eólico Chemesky</t>
  </si>
  <si>
    <t>PROG00401</t>
  </si>
  <si>
    <t>JK1</t>
  </si>
  <si>
    <t>PROG00402</t>
  </si>
  <si>
    <t>JK4</t>
  </si>
  <si>
    <t>La Loma 110 kV</t>
  </si>
  <si>
    <t>PROG00441</t>
  </si>
  <si>
    <t>La Iguana</t>
  </si>
  <si>
    <t>COLOMBIA ENERGY CLIMATE CORPORATION S.A.S.</t>
  </si>
  <si>
    <t>Gambote 66 kV</t>
  </si>
  <si>
    <t>Bolivar</t>
  </si>
  <si>
    <t>PROG00444</t>
  </si>
  <si>
    <t>Bosques Solares de los Llanos 2</t>
  </si>
  <si>
    <t>Puerto Gaitán 34.5 kV</t>
  </si>
  <si>
    <t>Oriental</t>
  </si>
  <si>
    <t>Meta</t>
  </si>
  <si>
    <t>PROG00448</t>
  </si>
  <si>
    <t>Sincé</t>
  </si>
  <si>
    <t>CELSIA COLOMBIA S.A. E.S.P.</t>
  </si>
  <si>
    <t>Sincé 34.5 kV</t>
  </si>
  <si>
    <t>Cordoba_Sucre</t>
  </si>
  <si>
    <t>PROG00458</t>
  </si>
  <si>
    <t>Solar La Sierpe</t>
  </si>
  <si>
    <t>ATLÁNTICA COLOMBIA S.A.S. E.S.P.</t>
  </si>
  <si>
    <t>La Mojana 34.5 kV</t>
  </si>
  <si>
    <t>PROG00462</t>
  </si>
  <si>
    <t>Planta Solar Fotovoltaica El Guayacán 8 MW</t>
  </si>
  <si>
    <t>EL GUAYACÁN SOLAR S.A.S.</t>
  </si>
  <si>
    <t>Corozal 34.5 kV</t>
  </si>
  <si>
    <t>PROG00468</t>
  </si>
  <si>
    <t>Parque Solar La Ceiba</t>
  </si>
  <si>
    <t>LA CEIBA SOLAR S.A.S.</t>
  </si>
  <si>
    <t>San Onofre 34.5 kV</t>
  </si>
  <si>
    <t>PROG00486</t>
  </si>
  <si>
    <t>Parque Eólico Camelias</t>
  </si>
  <si>
    <t>Cuestecitas 500 kV</t>
  </si>
  <si>
    <t>PTRA00924;PTRA00482;PTRA00243;</t>
  </si>
  <si>
    <t>UPME 04-2019 LT La Loma - Sogamoso 500 kV;Segundo circuito Cuestecitas - La Loma 500 kV;UPME 09 - 2016 S/E Cuestecitas 500 kV y LT Copey - Cuestecitas 500 kV y Copey - Fundación 220 kV;</t>
  </si>
  <si>
    <t>PROG00489</t>
  </si>
  <si>
    <t>Pétalo del Cesar I de 9,9 MW</t>
  </si>
  <si>
    <t>BCCY CORDOBA S.A.S. E.S.P.</t>
  </si>
  <si>
    <t>Chiriguaná 13.8 kV.</t>
  </si>
  <si>
    <t>PTRA00203;</t>
  </si>
  <si>
    <t>UPME STR 13-2015 Proyecto La Loma 110 kV;</t>
  </si>
  <si>
    <t>Suroccidental</t>
  </si>
  <si>
    <t>CQR</t>
  </si>
  <si>
    <t>PROG00499</t>
  </si>
  <si>
    <t>Parque Solar Fotovoltaico Wimke</t>
  </si>
  <si>
    <t>PARQUE SOLAR FOTOVOLTAICO WIMKE S.A.S.</t>
  </si>
  <si>
    <t>San Juan 220 kV</t>
  </si>
  <si>
    <t>PTRA05302;PTRA00924;PTRA00482;PTRA00319;</t>
  </si>
  <si>
    <t>Subestación Nueva San Juan y obras asociadas 110 kV;UPME 04-2019 LT La Loma - Sogamoso 500 kV;Segundo circuito Cuestecitas - La Loma 500 kV;UPME 04 - 2018 S/E San Juan 220 kV;</t>
  </si>
  <si>
    <t>Cauca-Narino</t>
  </si>
  <si>
    <t>Purnio 115 kV</t>
  </si>
  <si>
    <t>PROG00507</t>
  </si>
  <si>
    <t>Parque Solar Los Morrosquillos I</t>
  </si>
  <si>
    <t>LOS MORROSQUILLOS SOLAR S.A.S.</t>
  </si>
  <si>
    <t>Toluviejo 110 kV</t>
  </si>
  <si>
    <t>PROG00508</t>
  </si>
  <si>
    <t>Parque Solar Los Morrosquillos II</t>
  </si>
  <si>
    <t>PROG00509</t>
  </si>
  <si>
    <t>Parque Solar La Cayena 19.9 MW</t>
  </si>
  <si>
    <t>LA CAYENA SOLAR S.A.S.</t>
  </si>
  <si>
    <t>Sincé 110 kV</t>
  </si>
  <si>
    <t>Nordeste</t>
  </si>
  <si>
    <t>Norte de Santander</t>
  </si>
  <si>
    <t>PROG00515</t>
  </si>
  <si>
    <t>Parque Solar Zambrano II de 15.5 MW</t>
  </si>
  <si>
    <t>COLOMENER IV S.A.S E.S.P.</t>
  </si>
  <si>
    <t>Zambrano 13.8 kV</t>
  </si>
  <si>
    <t>PROG00519</t>
  </si>
  <si>
    <t>Parque Solar Fotovoltaico La Filigrana</t>
  </si>
  <si>
    <t>LA FILIGRANA SOLAR S.A.S.</t>
  </si>
  <si>
    <t>Mompox 34.5 kV</t>
  </si>
  <si>
    <t>Sabanalarga 500 kV</t>
  </si>
  <si>
    <t>PROG00525</t>
  </si>
  <si>
    <t>Atlántico Photovoltaic 199,5 MW</t>
  </si>
  <si>
    <t>ATLÁNTICO PHOTOVOLTAIC S.A.S ESP</t>
  </si>
  <si>
    <t>PROG00531</t>
  </si>
  <si>
    <t>Parque Solar El Campano</t>
  </si>
  <si>
    <t>PATRIMONIO AUTÓNOMO ATLAS E ISAGEN 2 PA A+1 2</t>
  </si>
  <si>
    <t>Chinú 220 kV</t>
  </si>
  <si>
    <t>PTRA09550;</t>
  </si>
  <si>
    <t>Ampliación Chinú 220 kV;</t>
  </si>
  <si>
    <t>Caracolí 110 kV</t>
  </si>
  <si>
    <t>PROG00537</t>
  </si>
  <si>
    <t>Acacias 2</t>
  </si>
  <si>
    <t>PROG00539</t>
  </si>
  <si>
    <t>Proyecto de Generación de Energía Solar Fotovoltaica Yariguíes 200 MW</t>
  </si>
  <si>
    <t>YARIGUIES SOLAR S.A.S. E.S.P.</t>
  </si>
  <si>
    <t>Sogamoso 220 kV</t>
  </si>
  <si>
    <t>Santander</t>
  </si>
  <si>
    <t>PROG00540</t>
  </si>
  <si>
    <t>Proyecto Planta Fotovoltaica Andes Solares 85 MW</t>
  </si>
  <si>
    <t>ANDES SOLARES S.A.S.</t>
  </si>
  <si>
    <t>STN</t>
  </si>
  <si>
    <t>PROG00543</t>
  </si>
  <si>
    <t>Parque Eólico Alpha de 212 MW</t>
  </si>
  <si>
    <t>VIENTOS DEL NORTE S.A.S. E.S.P. EN LIQUIDACIÓN</t>
  </si>
  <si>
    <t>PTRA00636;PTRA00779;PTRA00243;</t>
  </si>
  <si>
    <t>UPME 10-2019 Línea Bonda (Termocol) - Río Córdoba 230 kV;Segundo circuito Copey - Cuestecitas 500 kV;UPME 09 - 2016 S/E Cuestecitas 500 kV y LT Copey - Cuestecitas 500 kV y Copey - Fundación 220 kV;</t>
  </si>
  <si>
    <t>PTRA00637;</t>
  </si>
  <si>
    <t>UPME 09 - 2019 S/E Sahagún 500 kV. Secciona el circuito Cerromatoso - Chinú 500 kV;</t>
  </si>
  <si>
    <t>PROG00549</t>
  </si>
  <si>
    <t>El Tamarindo I</t>
  </si>
  <si>
    <t>EL TAMARINDO SOLAR S.A.S. E.S.P.</t>
  </si>
  <si>
    <t>Magangué 13.8 kV</t>
  </si>
  <si>
    <t>PROG00550</t>
  </si>
  <si>
    <t>El Tamarindo II</t>
  </si>
  <si>
    <t>PROG00555</t>
  </si>
  <si>
    <t>Pétalo del Córdoba II</t>
  </si>
  <si>
    <t>Chinú Planta 34.5 kV</t>
  </si>
  <si>
    <t>PROG00556</t>
  </si>
  <si>
    <t>Parque Solar Caimán Cienaguero de 9,9 MW</t>
  </si>
  <si>
    <t>GREENYELLOW COMERCIALIZADORA S.A.S. E.S.P.</t>
  </si>
  <si>
    <t>Río Córdoba 13.8 kV</t>
  </si>
  <si>
    <t>PROG00561</t>
  </si>
  <si>
    <t>Planta Solar Los Colorados III de 9.9 MW</t>
  </si>
  <si>
    <t>LOS COLORADOS SOLAR S.A.S.</t>
  </si>
  <si>
    <t>El Carmen 13.8 kV</t>
  </si>
  <si>
    <t>PROG00567</t>
  </si>
  <si>
    <t>Granja Solar Belmonte</t>
  </si>
  <si>
    <t>EMPRESA DE ENERGIA DE PEREIRA S.A. E.S.P.</t>
  </si>
  <si>
    <t>Dosquebradas 13.2 kV</t>
  </si>
  <si>
    <t>Bogota</t>
  </si>
  <si>
    <t>PROG00575</t>
  </si>
  <si>
    <t>Parque Solar Puerta de Oro</t>
  </si>
  <si>
    <t>PARQUE SOLAR PUERTA DE ORO S.A.S. E.S.P.</t>
  </si>
  <si>
    <t>San Felipe 230 kV</t>
  </si>
  <si>
    <t>PROG00579</t>
  </si>
  <si>
    <t>GY Solar Aurora</t>
  </si>
  <si>
    <t>Planeta Rica 13.8 kV</t>
  </si>
  <si>
    <t>PROG00583</t>
  </si>
  <si>
    <t>Parque de Generación Solar Fotovoltaico Oicatá 9,9 MW</t>
  </si>
  <si>
    <t>OICATÁ SOLAR 1 S.A.S.</t>
  </si>
  <si>
    <t>Muiscas 34.5 kV</t>
  </si>
  <si>
    <t>Boyaca-Casanare</t>
  </si>
  <si>
    <t>PROG00586</t>
  </si>
  <si>
    <t>Flandes</t>
  </si>
  <si>
    <t>Flandes 34.5 kV</t>
  </si>
  <si>
    <t>Huila-Tolima</t>
  </si>
  <si>
    <t>PROG00587</t>
  </si>
  <si>
    <t>Lanceros</t>
  </si>
  <si>
    <t xml:space="preserve">Lanceros 34.5 kV </t>
  </si>
  <si>
    <t>PROG00588</t>
  </si>
  <si>
    <t>Granja Solar San Felipe</t>
  </si>
  <si>
    <t>San Felipe 34.5 kV</t>
  </si>
  <si>
    <t>PROG00594</t>
  </si>
  <si>
    <t>Celsia Solar Chicamocha 4</t>
  </si>
  <si>
    <t>Mesa del Sol 115 kV</t>
  </si>
  <si>
    <t>PTRA00437;PTRA01476;PTRA00391;</t>
  </si>
  <si>
    <t>UPME 09-2021 S/E Trinitaria 230 kV (antes Cabrera, antes Nueva Granada);SE Mesa del Sol 115 kV;STR SUR (San Gil – Oiba – Suaita – Barbosa) 115kV;</t>
  </si>
  <si>
    <t>PROG00596</t>
  </si>
  <si>
    <t>Parque Eólico Beta de 280 MW</t>
  </si>
  <si>
    <t>EOLOS ENERGÍA S.A.S. E.S.P. EN LIQUIDACIÓN</t>
  </si>
  <si>
    <t>PROG00597</t>
  </si>
  <si>
    <t>Delphi Helios 1 META</t>
  </si>
  <si>
    <t>EMPRESA DE ENERGIA DE BOYACA S.A. E.S.P.</t>
  </si>
  <si>
    <t>Circuito VIO804 de 34.5 kV</t>
  </si>
  <si>
    <t>Etapa 2</t>
  </si>
  <si>
    <t>PROG00598</t>
  </si>
  <si>
    <t>Alejandría</t>
  </si>
  <si>
    <t>Planeta Rica 34.5 kV</t>
  </si>
  <si>
    <t>PROG00599</t>
  </si>
  <si>
    <t>Parque Eólico El Carreto 10 MW</t>
  </si>
  <si>
    <t>Santa Verónica 34.5 kV</t>
  </si>
  <si>
    <t>PROG00602</t>
  </si>
  <si>
    <t>El Carmelo</t>
  </si>
  <si>
    <t>El Carmelo 34.5 kV</t>
  </si>
  <si>
    <t>Valle</t>
  </si>
  <si>
    <t>PROG00604</t>
  </si>
  <si>
    <t>Bosques Solares de los Llanos 6</t>
  </si>
  <si>
    <t>BOSQUES SOLARES DE LOS LLANOS 6 S.A.S E.S.P</t>
  </si>
  <si>
    <t>Santa Helna 115 kV</t>
  </si>
  <si>
    <t>PROG00605</t>
  </si>
  <si>
    <t>Parque SFV JUMI</t>
  </si>
  <si>
    <t>JUAN MINA ENERGIAS RENOVABLES SAS E.S.P.</t>
  </si>
  <si>
    <t>Uan Mina 13.8 kV</t>
  </si>
  <si>
    <t>PROG00606</t>
  </si>
  <si>
    <t>Parque Solar Pétalo del Sucre</t>
  </si>
  <si>
    <t>Coveñas 34.5 kV</t>
  </si>
  <si>
    <t>PROG00607</t>
  </si>
  <si>
    <t>Parque Fotovoltaico La Tolua</t>
  </si>
  <si>
    <t>PROG00608</t>
  </si>
  <si>
    <t>Yuma</t>
  </si>
  <si>
    <t>PROG00610</t>
  </si>
  <si>
    <t>Pétalo del Norte de Santander I</t>
  </si>
  <si>
    <t>PÉTALO DEL NORTE DE SANTANDER I SAS ESP</t>
  </si>
  <si>
    <t>San Alberto 34.5 kV</t>
  </si>
  <si>
    <t>PROG00611</t>
  </si>
  <si>
    <t>Solar La Victoria 1 (Antes Zarzal 1)</t>
  </si>
  <si>
    <t>Zarzal 34.5 kV</t>
  </si>
  <si>
    <t>PROG00612</t>
  </si>
  <si>
    <t>Solar la Paila</t>
  </si>
  <si>
    <t>La Paila 34.5 kV</t>
  </si>
  <si>
    <t>PROG00613</t>
  </si>
  <si>
    <t>Solar Bugalagrande (Andalucía)</t>
  </si>
  <si>
    <t>Andalucía 34.5 kV</t>
  </si>
  <si>
    <t>PROG00614</t>
  </si>
  <si>
    <t>Cerritos</t>
  </si>
  <si>
    <t>CERRITOS SOLAR S.A.S E.S.P</t>
  </si>
  <si>
    <t xml:space="preserve">Mariquita 34.5 kV </t>
  </si>
  <si>
    <t>PROG00615</t>
  </si>
  <si>
    <t>Parque Solar la Heroica de 8,6 MW (Badel I)</t>
  </si>
  <si>
    <t>Mamonal 13.8 kV</t>
  </si>
  <si>
    <t>PROG00621</t>
  </si>
  <si>
    <t>Parque Solar Tierra Linda</t>
  </si>
  <si>
    <t>Bolívar 220 kV</t>
  </si>
  <si>
    <t>PROG00627</t>
  </si>
  <si>
    <t>Parque Solar Fotovoltaico CRLI de 9.9 MW</t>
  </si>
  <si>
    <t>CARACOL ENERGÍAS RENOVABLES SAS E.S.P.</t>
  </si>
  <si>
    <t>Caracolí 13.8 kV</t>
  </si>
  <si>
    <t>PROG00646</t>
  </si>
  <si>
    <t>Solar Sabana de Torres</t>
  </si>
  <si>
    <t>Sabana de Torres 34.5 kV</t>
  </si>
  <si>
    <t>PROG00651</t>
  </si>
  <si>
    <t>Los Caballeros</t>
  </si>
  <si>
    <t>PARQUE SOLAR LOS CABALLEROS S.A.S. E.S.P.</t>
  </si>
  <si>
    <t>PROG00652</t>
  </si>
  <si>
    <t>La Medina</t>
  </si>
  <si>
    <t>GR PARQUE SOLAR LA MEDINA S.A.S E.S.P</t>
  </si>
  <si>
    <t>PROG00653</t>
  </si>
  <si>
    <t>Pétalo del Magdalena I (Antes Zawady)</t>
  </si>
  <si>
    <t>PETALO DEL MAGDALENA S.A.S. E.S.P.</t>
  </si>
  <si>
    <t>Zawady 13.8 kV</t>
  </si>
  <si>
    <t>PROG00654</t>
  </si>
  <si>
    <t>Planta Fotovoltaica PN1</t>
  </si>
  <si>
    <t>PN1 ENERGIA RENOVABLES SAS ESP</t>
  </si>
  <si>
    <t>Gambote 13.8 k</t>
  </si>
  <si>
    <t>PROG00655</t>
  </si>
  <si>
    <t>PFV SGDE</t>
  </si>
  <si>
    <t>SGDE ENERGÍAS RENOVABLES SAS E.S.P.</t>
  </si>
  <si>
    <t>Sabanagrande 13.8 kV</t>
  </si>
  <si>
    <t>PROG00676</t>
  </si>
  <si>
    <t>Solar La Victoria 2 (Antes Zarzal 2)</t>
  </si>
  <si>
    <t>PROG00685</t>
  </si>
  <si>
    <t>Puerto Wilches</t>
  </si>
  <si>
    <t>Puerto Wilches 34.5 kV</t>
  </si>
  <si>
    <t>PROG00687</t>
  </si>
  <si>
    <t>Central Fotovoltaica Macaregua</t>
  </si>
  <si>
    <t>HMV INGENIEROS LTDA</t>
  </si>
  <si>
    <t>San Gil 34.5 kV</t>
  </si>
  <si>
    <t>PTRA00437;PTRA00391;</t>
  </si>
  <si>
    <t>UPME 09-2021 S/E Trinitaria 230 kV (antes Cabrera, antes Nueva Granada);STR SUR (San Gil – Oiba – Suaita – Barbosa) 115kV;</t>
  </si>
  <si>
    <t>PROG00756</t>
  </si>
  <si>
    <t>Planta Solar Los Colorados II de 9.9 MW</t>
  </si>
  <si>
    <t>PROG01034</t>
  </si>
  <si>
    <t>Solar Escobal 1</t>
  </si>
  <si>
    <t>Mirolindo 34.5 kV</t>
  </si>
  <si>
    <t>PTRA01398;</t>
  </si>
  <si>
    <t>Repotenciación líneas STR-Tolima;</t>
  </si>
  <si>
    <t>PROG01037</t>
  </si>
  <si>
    <t>Solar Escobal 2</t>
  </si>
  <si>
    <t>Mirolindo 115 kV</t>
  </si>
  <si>
    <t>PROG01039</t>
  </si>
  <si>
    <t>Solar Escobal 3</t>
  </si>
  <si>
    <t>PROG01041</t>
  </si>
  <si>
    <t>Solar Escobal 4</t>
  </si>
  <si>
    <t>Picaleña 34.5 kV</t>
  </si>
  <si>
    <t>PROG01043</t>
  </si>
  <si>
    <t>Planta fotovoltaica Dulima</t>
  </si>
  <si>
    <t>PROG01045</t>
  </si>
  <si>
    <t>Solar Escobal 5</t>
  </si>
  <si>
    <t>Salado 34.5 kV</t>
  </si>
  <si>
    <t>PROG01209</t>
  </si>
  <si>
    <t>Parque Solar Fotovoltaico Los Girasoles</t>
  </si>
  <si>
    <t>PARQUE SOLAR LOS GIRASOLES S.A.S ESP</t>
  </si>
  <si>
    <t>Abrego 34.5 kV</t>
  </si>
  <si>
    <t>PROG01376</t>
  </si>
  <si>
    <t>Parque Fotovoltaico El Tropezón 9.9 MW(S)</t>
  </si>
  <si>
    <t>PARQUE SOLAR COLOMBIA III S.A.S E.S.P.</t>
  </si>
  <si>
    <t>San Martín 34.5 kV</t>
  </si>
  <si>
    <t>PROG01383</t>
  </si>
  <si>
    <t>Parque de Generación Fotovoltaica Dinamarca de 9.9 MW</t>
  </si>
  <si>
    <t>San Juan de Arama 34,5 kV</t>
  </si>
  <si>
    <t>PROG01385</t>
  </si>
  <si>
    <t>Parque Solar Fotovoltaico Versalles 9.9 MW</t>
  </si>
  <si>
    <t>PROG01395</t>
  </si>
  <si>
    <t>Parque Solar Andrómeda</t>
  </si>
  <si>
    <t>PARQUE SOLAR ANDRÓMEDA I S.A.S. E.S.P</t>
  </si>
  <si>
    <t>Toluviejo 220 kV</t>
  </si>
  <si>
    <t>PTRA00322;</t>
  </si>
  <si>
    <t>UPME 05 - 2018 S/E Tolúviejo 220 kV, LT Chinú - Toluviejo 220 kV y LT Tolúviejo - Bolívar 220 kV;</t>
  </si>
  <si>
    <t>PROG01413</t>
  </si>
  <si>
    <t>Parque Solar Fotovoltaico Gualanday</t>
  </si>
  <si>
    <t>PARQUE SOLAR GUALANDAY S.A.S. E.S.P</t>
  </si>
  <si>
    <t>Gualanday 34.5 kV</t>
  </si>
  <si>
    <t>PROG01426</t>
  </si>
  <si>
    <t>Parque Solar Fotovoltaico Sincerín</t>
  </si>
  <si>
    <t>FOTOVOLTAICO QUETZALES S.A.S</t>
  </si>
  <si>
    <t>Gambote 34.5 kV</t>
  </si>
  <si>
    <t>PROG01434</t>
  </si>
  <si>
    <t>PROYECTO FOTOVOLTAICO BOCHICA</t>
  </si>
  <si>
    <t>ABO WIND RENOVABLES PROYECTO TRES S.A.S. E.S.P.</t>
  </si>
  <si>
    <t>Rio Chiquito 34.5 kV</t>
  </si>
  <si>
    <t>PROG01455</t>
  </si>
  <si>
    <t>Parque Solar Arenal</t>
  </si>
  <si>
    <t>4E GROUP S.A.S E.S.P.</t>
  </si>
  <si>
    <t>San Estanislao 13.8 kV</t>
  </si>
  <si>
    <t>PROG01472</t>
  </si>
  <si>
    <t>Parque solar Urrá</t>
  </si>
  <si>
    <t>EMPRESA URRA S.A. E.S.P.</t>
  </si>
  <si>
    <t>Urra 110 kV</t>
  </si>
  <si>
    <t>Arauca</t>
  </si>
  <si>
    <t>PROG01668</t>
  </si>
  <si>
    <t>Planta Solar Las Marías de 99,5 MW</t>
  </si>
  <si>
    <t>SOLAR LAS MARIAS SAS ESP</t>
  </si>
  <si>
    <t>El Zaque 115 kV</t>
  </si>
  <si>
    <t>PTRA11278;</t>
  </si>
  <si>
    <t>Repotenciaciones líneas CEDENAR;</t>
  </si>
  <si>
    <t>PROG01765</t>
  </si>
  <si>
    <t>Parque Solar Zapatoca</t>
  </si>
  <si>
    <t>GRANJA SOLAR ZAPATOCA CSCI 2 S.A.S E.S.P</t>
  </si>
  <si>
    <t>Zapatoca 34.5 kV</t>
  </si>
  <si>
    <t>PROG01910</t>
  </si>
  <si>
    <t>Parque Solar Chinú</t>
  </si>
  <si>
    <t>LATAMSOLAR ENERGIAS RENOVABLES S.A.S</t>
  </si>
  <si>
    <t>Chinú 500 kV</t>
  </si>
  <si>
    <t>PROG01921</t>
  </si>
  <si>
    <t>Parque Solar El Roble</t>
  </si>
  <si>
    <t>EL ROBLE SOLAR S.A.S.</t>
  </si>
  <si>
    <t>Chinu 110 kV</t>
  </si>
  <si>
    <t>PROG01983</t>
  </si>
  <si>
    <t>Suarez</t>
  </si>
  <si>
    <t>SUAREZ SOLAR SAS ESP</t>
  </si>
  <si>
    <t>Suarez 34.5 kV</t>
  </si>
  <si>
    <t>PROG01995</t>
  </si>
  <si>
    <t>PROYECTO FOTOVOLTAICO EL GABÁN 2 DE 120 MW</t>
  </si>
  <si>
    <t>ABO WIND RENOVABLES PROYECTO ONCE S.A.S. E.S.P</t>
  </si>
  <si>
    <t>ALCARAVAN 230 kV</t>
  </si>
  <si>
    <t>PTRA00423;PTRA03361;PTRA00416;</t>
  </si>
  <si>
    <t>UPME 08-2021 Nuevas subestación La Paz 230 kV;UPME 07-2021 Subestacion Alcaravan 230 kV;UPME STR 11-2021 Subestación Alcaraván 115 kV y líneas asociadas.;</t>
  </si>
  <si>
    <t>PROG01999</t>
  </si>
  <si>
    <t>Solar Aguaclara</t>
  </si>
  <si>
    <t>ATLANTICA - HIC RENOVABLES S.A.S</t>
  </si>
  <si>
    <t>AGUACLARA 115 KV</t>
  </si>
  <si>
    <t>PTRA00416;</t>
  </si>
  <si>
    <t>UPME STR 11-2021 Subestación Alcaraván 115 kV y líneas asociadas.;</t>
  </si>
  <si>
    <t>PROG02106</t>
  </si>
  <si>
    <t>Barzalosa 100 MW</t>
  </si>
  <si>
    <t>Etapa 1: 100 MW</t>
  </si>
  <si>
    <t>BARZALOSA SAS</t>
  </si>
  <si>
    <t>Barzalosa 115 kV</t>
  </si>
  <si>
    <t>PTRA02318;PTRA00374;</t>
  </si>
  <si>
    <t>Segundo Circuito y Repotenciación Guaca – Colegio 115 kV;Subestación Barzalosa 115 kV, secciona la línea Guaca - Flandes 115 kV. Dos transformadores 40 MVA 115/34.5 kV;</t>
  </si>
  <si>
    <t>PROG02375</t>
  </si>
  <si>
    <t>GR Parque Solar Tucanes</t>
  </si>
  <si>
    <t>GRENERGY COLOMBIA S.A.S.</t>
  </si>
  <si>
    <t>Bayunca 13.8 kV</t>
  </si>
  <si>
    <t>PROG02656</t>
  </si>
  <si>
    <t>Termotasajero Dos Solar</t>
  </si>
  <si>
    <t xml:space="preserve">TERMOTASAJERO DOS S.A. E.S.P. </t>
  </si>
  <si>
    <t>Guaduas 34.5 kV</t>
  </si>
  <si>
    <t>PROG02720</t>
  </si>
  <si>
    <t>Solar Escobal 6</t>
  </si>
  <si>
    <t>Arreboles 115 kV</t>
  </si>
  <si>
    <t>PTRA02082;PTRA02064;PTRA01398;PTRA02084;</t>
  </si>
  <si>
    <t>Arreboles 115 kV;Escobal 115 kV;Repotenciación líneas STR-Tolima;Mirolindo – Brisas 2 115 kV;</t>
  </si>
  <si>
    <t>PROG02735</t>
  </si>
  <si>
    <t>Parque Fotovoltaico OLD-T</t>
  </si>
  <si>
    <t>TOLU VIEJO ENERGÍAS RENOVABLES S.A.S. E.S.P</t>
  </si>
  <si>
    <t>TOLUVIEJO 13.8 kV</t>
  </si>
  <si>
    <t>PROG03036</t>
  </si>
  <si>
    <t>Autogenerador Levapan</t>
  </si>
  <si>
    <t>Levapan 34.5 kV</t>
  </si>
  <si>
    <t>PTRA00073;PTRA02552;</t>
  </si>
  <si>
    <t>UPME 04 - 2014 S/E Alférez 500 kV, LT Heliconia (anterior Medellín) - La Virginia 500 kV, La Virginia – Alférez 500 kV, transformadores Alférez 500/230 kV 2x450 MVA  (Refuerzo 500 kV Suroccidente);Estambul 115 kV;</t>
  </si>
  <si>
    <t>Etapa 2: Aumento Capacidad Res CREG 075</t>
  </si>
  <si>
    <t>PROG03041</t>
  </si>
  <si>
    <t>Parque de Generación Fotovoltaica La Mena 9.9 MW</t>
  </si>
  <si>
    <t>Surimena 34.5 kV</t>
  </si>
  <si>
    <t>PROG03264</t>
  </si>
  <si>
    <t>Parque solar EMCALI I</t>
  </si>
  <si>
    <t>EMPRESAS MUNICIPALES DE CALI E.I.C.E. E.S.P.</t>
  </si>
  <si>
    <t>MULALO 34.5 KV</t>
  </si>
  <si>
    <t>PTRA00073;PTRA03109;</t>
  </si>
  <si>
    <t>UPME 04 - 2014 S/E Alférez 500 kV, LT Heliconia (anterior Medellín) - La Virginia 500 kV, La Virginia – Alférez 500 kV, transformadores Alférez 500/230 kV 2x450 MVA  (Refuerzo 500 kV Suroccidente);Mulaló 115 kV;</t>
  </si>
  <si>
    <t>PROG03273</t>
  </si>
  <si>
    <t>Parque Solar EMCALI II</t>
  </si>
  <si>
    <t>MULALO 115 KV</t>
  </si>
  <si>
    <t>PTRA00073;PTRA03109;PTRA02552;</t>
  </si>
  <si>
    <t>UPME 04 - 2014 S/E Alférez 500 kV, LT Heliconia (anterior Medellín) - La Virginia 500 kV, La Virginia – Alférez 500 kV, transformadores Alférez 500/230 kV 2x450 MVA  (Refuerzo 500 kV Suroccidente);Mulaló 115 kV;Estambul 115 kV;</t>
  </si>
  <si>
    <t>PROG03552</t>
  </si>
  <si>
    <t>Bosques Solares de los Llanos 7 de 99.9 MW</t>
  </si>
  <si>
    <t>BOSQUES SOLARES DE LOS LLANOS 7 S.A.S E.S.P.</t>
  </si>
  <si>
    <t>Suria 230 kV</t>
  </si>
  <si>
    <t>PTRA00301;</t>
  </si>
  <si>
    <t>Subestación Catama 115 kV con transformación 40 MVA 115/34.5 kV. Nuevos circuitos Ocoa-Catama 115 kV y Catama-Suria 115 kV.;</t>
  </si>
  <si>
    <t>PROG03691</t>
  </si>
  <si>
    <t>Parque Fotovoltaico El Piojo I</t>
  </si>
  <si>
    <t>PATRIMONIO AUTONOMO EL PIOJO</t>
  </si>
  <si>
    <t>PTRA03692;PTRA01398;</t>
  </si>
  <si>
    <t>Ampliación transformadores 115/34.5 kV a 60 MVA en la subestación Gualanday;Repotenciación líneas STR-Tolima;</t>
  </si>
  <si>
    <t>PROG03694</t>
  </si>
  <si>
    <t>Parque Fotovoltaico El Piojo II</t>
  </si>
  <si>
    <t>PROG03696</t>
  </si>
  <si>
    <t>Parque Fotovoltaico El Piojo III</t>
  </si>
  <si>
    <t>PROG03902</t>
  </si>
  <si>
    <t>Parque Solar Córdoba 200 MW (antes Sahagún)</t>
  </si>
  <si>
    <t>Sahagún 500 kV</t>
  </si>
  <si>
    <t>PROG03943</t>
  </si>
  <si>
    <t>Parque Solar Numbana</t>
  </si>
  <si>
    <t>ABO WIND RENOVABLES PROYECTO NUEVE S.A.S. E.S.P.</t>
  </si>
  <si>
    <t>Guamo 34.5 kV</t>
  </si>
  <si>
    <t>PTRA01398;PTRA02084;</t>
  </si>
  <si>
    <t>Repotenciación líneas STR-Tolima;Mirolindo – Brisas 2 115 kV;</t>
  </si>
  <si>
    <t>PROG03945</t>
  </si>
  <si>
    <t>Parque Solar El Guamo</t>
  </si>
  <si>
    <t>PLANTA SOLAR EL GUAMO ESP S.A.S</t>
  </si>
  <si>
    <t>PROG03971</t>
  </si>
  <si>
    <t>Parque Solar Fotovoltaico Tangara</t>
  </si>
  <si>
    <t>PARQUE SOLAR TANGARA S.A.S.</t>
  </si>
  <si>
    <t>PROG03974</t>
  </si>
  <si>
    <t>Parque Solar Fotovoltaico Ligustro II</t>
  </si>
  <si>
    <t>PARQUE SOLAR LIGUSTRO II SAS</t>
  </si>
  <si>
    <t>PROG03977</t>
  </si>
  <si>
    <t>Parque Solar Fotovoltaico Ligustro I</t>
  </si>
  <si>
    <t>PARQUE SOLAR LIGUSTRO I S.A.S.</t>
  </si>
  <si>
    <t>PROG04107</t>
  </si>
  <si>
    <t>Juan Mina Solar</t>
  </si>
  <si>
    <t>EMPRESA DE GENERACIÓN JUAN MINA S.A.S.</t>
  </si>
  <si>
    <t>Juan Mina 110 kV</t>
  </si>
  <si>
    <t>PTRA03870;</t>
  </si>
  <si>
    <t>FACTS Tebsa - Sabanalarga 1 y 2 220 kV, Nva Barranquilla - Flores 1 y 2 220 kV y Caracolí - Sabanalarga 220 kV;</t>
  </si>
  <si>
    <t>PROG04153</t>
  </si>
  <si>
    <t>Autogeneración Malambo Solar</t>
  </si>
  <si>
    <t>Malambo 110 kV</t>
  </si>
  <si>
    <t>PROG04160</t>
  </si>
  <si>
    <t>Parque Solar Malambo 1</t>
  </si>
  <si>
    <t>URIEL SOLAR MALAMBO S.A.S.</t>
  </si>
  <si>
    <t>PROG04548</t>
  </si>
  <si>
    <t>Proyecto Fotovoltaico Doménica de 19.9 MW</t>
  </si>
  <si>
    <t>PSR5 S.A.S.</t>
  </si>
  <si>
    <t>Barzalosa 34.5 kV</t>
  </si>
  <si>
    <t>PTRA00374;</t>
  </si>
  <si>
    <t>Subestación Barzalosa 115 kV, secciona la línea Guaca - Flandes 115 kV. Dos transformadores 40 MVA 115/34.5 kV;</t>
  </si>
  <si>
    <t>PROG04570</t>
  </si>
  <si>
    <t>Honda Solar 1</t>
  </si>
  <si>
    <t>Circuito Villetas 34.5 kV</t>
  </si>
  <si>
    <t>PROG04577</t>
  </si>
  <si>
    <t>Apulo Solar I</t>
  </si>
  <si>
    <t>Circuito Anapoima 34.5 kV</t>
  </si>
  <si>
    <t>PROG04589</t>
  </si>
  <si>
    <t>Buenavista Solar</t>
  </si>
  <si>
    <t>BUENAVISTA SOLAR S.A.S. E.S.P.</t>
  </si>
  <si>
    <t>Buenavista 34.5 kV</t>
  </si>
  <si>
    <t>PROG04591</t>
  </si>
  <si>
    <t>Sol del Mar II</t>
  </si>
  <si>
    <t>GR PARQUE SOLAR SOL DEL MAR II SAS ESP</t>
  </si>
  <si>
    <t>Ayapel 34.5 kV</t>
  </si>
  <si>
    <t>Cerromatoso</t>
  </si>
  <si>
    <t>PROG04604</t>
  </si>
  <si>
    <t>Parque Solar Sándalo II</t>
  </si>
  <si>
    <t>GR PARQUE SOLAR SANDALO II S.A.S E.S.P.</t>
  </si>
  <si>
    <t>Puerto Libertador 34.5 kV</t>
  </si>
  <si>
    <t>PROG04617</t>
  </si>
  <si>
    <t>Centro Solar</t>
  </si>
  <si>
    <t>Centro Alegre 34.5 kV</t>
  </si>
  <si>
    <t>PROG04619</t>
  </si>
  <si>
    <t>Sol de Santander</t>
  </si>
  <si>
    <t>GR SOL DE SANTANDER S.A.S E.S.P.</t>
  </si>
  <si>
    <t>Lizama 115 kV</t>
  </si>
  <si>
    <t>PTRA03850;PTRA00351;PTRA03252;</t>
  </si>
  <si>
    <t>UPME 02 - 2023 Cuarto Transformador Sogamoso 500/230 kV - 450 MVA;Línea Ocaña - San Alberto 115 kV;Repotenciación líneas Lizama - Sabana 115 kV y Sabana - San Alberto 115 kV;</t>
  </si>
  <si>
    <t>PROG04645</t>
  </si>
  <si>
    <t>Parque Solar Fotovoltaico Tolima Norte</t>
  </si>
  <si>
    <t>FOTOVOLTAICO TOLIMA NORTE S.A.S E.S.P</t>
  </si>
  <si>
    <t>San Felipe 115 kV</t>
  </si>
  <si>
    <t>PTRA11297;</t>
  </si>
  <si>
    <t>Repotenciación Líneas CHEC;</t>
  </si>
  <si>
    <t>PROG04651</t>
  </si>
  <si>
    <t>Parque Fotovoltaico Montelíbano Solar</t>
  </si>
  <si>
    <t>MONTELIBANO SOLAR S.A.S. E.S.P.</t>
  </si>
  <si>
    <t>Montelíbano 34.5 kV</t>
  </si>
  <si>
    <t>PROG04653</t>
  </si>
  <si>
    <t>Los Morrosquillos III</t>
  </si>
  <si>
    <t>CATTLEYA SOLAR S.A.S.</t>
  </si>
  <si>
    <t>TOLUVIEJO 34.5 KV</t>
  </si>
  <si>
    <t>PROG04660</t>
  </si>
  <si>
    <t>FV Lizama</t>
  </si>
  <si>
    <t>SOLAR LIZAMA S.A.S.</t>
  </si>
  <si>
    <t>PTRA03850;PTRA00351;</t>
  </si>
  <si>
    <t>UPME 02 - 2023 Cuarto Transformador Sogamoso 500/230 kV - 450 MVA;Línea Ocaña - San Alberto 115 kV;</t>
  </si>
  <si>
    <t>PROG04741</t>
  </si>
  <si>
    <t>Parque Solar Fotovoltaico Honda Solar 2 9.9 MW</t>
  </si>
  <si>
    <t>PROG04744</t>
  </si>
  <si>
    <t>Fotovoltaico Colima de 9,9 MW</t>
  </si>
  <si>
    <t>ABO WIND RENOVABLES PROYECTO VEINTIDOS S.A.S. E.S.P.</t>
  </si>
  <si>
    <t>Ubaté 34.5 kV</t>
  </si>
  <si>
    <t>PROG04746</t>
  </si>
  <si>
    <t>Parque Solar Cóndor</t>
  </si>
  <si>
    <t>ABO WIND RENOVABLES PROYECTO DIECISEIS S.A.S. ESP</t>
  </si>
  <si>
    <t>Simijaca 13.2 kV</t>
  </si>
  <si>
    <t>PROG04748</t>
  </si>
  <si>
    <t>Parque Solar Puertos de Santander</t>
  </si>
  <si>
    <t>PARQUE SOLAR PUERTOS DE SANTANDER S.A.S</t>
  </si>
  <si>
    <t>Primavera 230 kV</t>
  </si>
  <si>
    <t>PTRA03852;</t>
  </si>
  <si>
    <t>UPME 01 - 2023 Segundo Transformador Primavera 500/230 kV - 450 MVA;</t>
  </si>
  <si>
    <t>PROG04765</t>
  </si>
  <si>
    <t>SF Puerto Wilches</t>
  </si>
  <si>
    <t>WILCHES SOLAR 1 S.A.S. E.S.P.</t>
  </si>
  <si>
    <t>PTRA03850;</t>
  </si>
  <si>
    <t>UPME 02 - 2023 Cuarto Transformador Sogamoso 500/230 kV - 450 MVA;</t>
  </si>
  <si>
    <t>PROG04815</t>
  </si>
  <si>
    <t>Parque de Generación Solar El Bongo 2.5 MW</t>
  </si>
  <si>
    <t>PS LA FORTUNA S.A.S</t>
  </si>
  <si>
    <t>Cotorra 34.5 kV</t>
  </si>
  <si>
    <t>PROG04817</t>
  </si>
  <si>
    <t>Solar Fotovoltaico Charcos de 99.9 MW</t>
  </si>
  <si>
    <t>VOLTALIA COLOMBIA SAS</t>
  </si>
  <si>
    <t>Guatiguará 230 kV</t>
  </si>
  <si>
    <t>PROG04819</t>
  </si>
  <si>
    <t>Solar Hatogrande</t>
  </si>
  <si>
    <t>PARQUE SOLAR HATOGRANDE S.A.S. E.S.P.</t>
  </si>
  <si>
    <t>Villapinzón 34.5 kV</t>
  </si>
  <si>
    <t>PROG04827</t>
  </si>
  <si>
    <t>Parque Solar Romosinuano</t>
  </si>
  <si>
    <t>CÓRDOBA SOLAR 2 S.A.S.</t>
  </si>
  <si>
    <t>PROG04842</t>
  </si>
  <si>
    <t>Parque Solar Paloblanco 1 de 9.9 MW</t>
  </si>
  <si>
    <t>PALOBLANCO 34.5 KV</t>
  </si>
  <si>
    <t>PROG04844</t>
  </si>
  <si>
    <t>Parque de Generación Solar San Pelayo 2,5 MW</t>
  </si>
  <si>
    <t>PS CÓRDOBA S.A.S.</t>
  </si>
  <si>
    <t>San Pelayo 34.5 kV</t>
  </si>
  <si>
    <t>PROG04855</t>
  </si>
  <si>
    <t>Solar Palmira 4</t>
  </si>
  <si>
    <t>Etapa 1: 9.9 MW</t>
  </si>
  <si>
    <t>Guachal 2 115 kV</t>
  </si>
  <si>
    <t>Etapa 2: 9.9 MW</t>
  </si>
  <si>
    <t>PROG04861</t>
  </si>
  <si>
    <t>Solar Minero</t>
  </si>
  <si>
    <t>PARQUE SOLAR MINERO S.A.S. E.S.P</t>
  </si>
  <si>
    <t>Circuito Siatama 34.5 kV</t>
  </si>
  <si>
    <t>PROG04867</t>
  </si>
  <si>
    <t>Parque Solar Paloblanco 2 de 9.9 MW</t>
  </si>
  <si>
    <t>PROG04871</t>
  </si>
  <si>
    <t>Parque Solar Paloblanco 3 de 9.9 MW</t>
  </si>
  <si>
    <t>PROG04873</t>
  </si>
  <si>
    <t>Parque Solar Urabá 1</t>
  </si>
  <si>
    <t>URABA I SAS</t>
  </si>
  <si>
    <t>Urabá 44 kV</t>
  </si>
  <si>
    <t>PROG04875</t>
  </si>
  <si>
    <t>Parque Solar Urabá 2</t>
  </si>
  <si>
    <t>URABA 110 KV</t>
  </si>
  <si>
    <t>PROG04878</t>
  </si>
  <si>
    <t>Parque Solar El Lago 1</t>
  </si>
  <si>
    <t>El Lago 34.5 kV</t>
  </si>
  <si>
    <t>PROG04936</t>
  </si>
  <si>
    <t>Parque Solar Pacandé</t>
  </si>
  <si>
    <t>PARQUE SOLAR PACANDE SAS ESP</t>
  </si>
  <si>
    <t>Natagaima 115 kV</t>
  </si>
  <si>
    <t>PTRA11217;</t>
  </si>
  <si>
    <t>Repotenciación líneas Electrohuila;</t>
  </si>
  <si>
    <t>PROG04940</t>
  </si>
  <si>
    <t>Parque Solar Rovira</t>
  </si>
  <si>
    <t>PLANTA SOLAR ROVIRA S.A.S.</t>
  </si>
  <si>
    <t>Rovira 13.2 kV</t>
  </si>
  <si>
    <t>PROG04942</t>
  </si>
  <si>
    <t>Parque Solar Rokra</t>
  </si>
  <si>
    <t>Erco Saldaña S.A.S. E.S.P.</t>
  </si>
  <si>
    <t>Saldaña 34.5 kV</t>
  </si>
  <si>
    <t>PROG04944</t>
  </si>
  <si>
    <t>Proyecto Solar Jeques 9,9 MW</t>
  </si>
  <si>
    <t>PROG04951</t>
  </si>
  <si>
    <t>Parque Solar Valledupar</t>
  </si>
  <si>
    <t>Valledupar 220 kV</t>
  </si>
  <si>
    <t>PTRA06798;PTRA00325;PTRA00924;PTRA00482;PTRA00636;PTRA00779;PTRA00243;PTRA03865;</t>
  </si>
  <si>
    <t>Repotenciación Valledupar - Guatapuí 110 kV;UPME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</si>
  <si>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PROG04958</t>
  </si>
  <si>
    <t>Parque Solar El Copey</t>
  </si>
  <si>
    <t>PARQUE SOLAR FOTOVOLTAICO EL COPEY S.A.S.</t>
  </si>
  <si>
    <t>Copey 220 kV</t>
  </si>
  <si>
    <t>PROG04969</t>
  </si>
  <si>
    <t>Parque Solar El Jardín</t>
  </si>
  <si>
    <t>GREENYELLOW JARDIN S.A.S.</t>
  </si>
  <si>
    <t>Valencia de Jesús 34.5 kV</t>
  </si>
  <si>
    <t>PROG04976</t>
  </si>
  <si>
    <t>Parque Solar Villavieja de 200 MW</t>
  </si>
  <si>
    <t>SOLAR VILLAVIEJA S.A.S. E.S.P.</t>
  </si>
  <si>
    <t>Huila 230 kV</t>
  </si>
  <si>
    <t>PTRA03843;PTRA09586;</t>
  </si>
  <si>
    <t>UPME 01-2022 Subestación Huila 230 kV;Huila (Norte)115 kV;</t>
  </si>
  <si>
    <t>PROG04986</t>
  </si>
  <si>
    <t>Planta Solar La Orquídea 200 MW</t>
  </si>
  <si>
    <t xml:space="preserve">LA ORQUIDEA SOLAR S.A.S. E.S.P. </t>
  </si>
  <si>
    <t>PROG05306</t>
  </si>
  <si>
    <t>Solar La Martina 9.9 MW</t>
  </si>
  <si>
    <t>PLANTA SOLAR LA MARTINA E.S.P. S.A.S.</t>
  </si>
  <si>
    <t>Circuito Guacavia III</t>
  </si>
  <si>
    <t>PROG05308</t>
  </si>
  <si>
    <t>Parque Solar Carreto</t>
  </si>
  <si>
    <t>Parque Solar Colombia XXIV S.A.S. E.S.P.</t>
  </si>
  <si>
    <t>CARRETO 500 kV</t>
  </si>
  <si>
    <t>PTRA01139;</t>
  </si>
  <si>
    <t>UPME 06-2021 Subestación Carreto 500 kV y líneas de transmisión asociadas;</t>
  </si>
  <si>
    <t>PROG05326</t>
  </si>
  <si>
    <t>Parque de generación fotovoltaico La Paloma 40 MW</t>
  </si>
  <si>
    <t>PARQUE SOLAR COLOMBIA X S.A.S. - E.S.P.</t>
  </si>
  <si>
    <t>Insula 115 kV</t>
  </si>
  <si>
    <t>PROG05342</t>
  </si>
  <si>
    <t>Granja Solar Sol y Cielo I</t>
  </si>
  <si>
    <t>SOL&amp;CIELO S.A.S</t>
  </si>
  <si>
    <t>Santa Lucía 34.5 kV</t>
  </si>
  <si>
    <t>PROG05399</t>
  </si>
  <si>
    <t>Autogenerador Solar Guachal 1 de 19.9 MW</t>
  </si>
  <si>
    <t>Guachal 1 115 kV</t>
  </si>
  <si>
    <t>PROG05403</t>
  </si>
  <si>
    <t>Proyecto Fotovoltaico Zuba 2</t>
  </si>
  <si>
    <t>ABO WIND RENOVABLES PROYECTO VEINTIUNO S.A.S. E.S.P.</t>
  </si>
  <si>
    <t>Las Violetas 115 kV</t>
  </si>
  <si>
    <t>PTRA00295;</t>
  </si>
  <si>
    <t>Violetas (Guamal)115 kV;</t>
  </si>
  <si>
    <t>PROG05406</t>
  </si>
  <si>
    <t>Proyecto Fotovoltaico Zuba 1</t>
  </si>
  <si>
    <t>ABO WIND RENOVABLES PROYECTO VEINTE S.A.S E.S.P.</t>
  </si>
  <si>
    <t>PROG05612</t>
  </si>
  <si>
    <t>Parque Solar El Espino</t>
  </si>
  <si>
    <t>PLANTA SOLAR SAHAGUN S.A.S</t>
  </si>
  <si>
    <t>PROG05614</t>
  </si>
  <si>
    <t>Solar Laguna</t>
  </si>
  <si>
    <t>PARQUE SOLAR LAGUNA S.A.S. E.S.P.</t>
  </si>
  <si>
    <t>Circuito Capellania 34 5 kV</t>
  </si>
  <si>
    <t>PROG05626</t>
  </si>
  <si>
    <t>SUMMA II</t>
  </si>
  <si>
    <t>PROG05798</t>
  </si>
  <si>
    <t>Parque de generación fotovoltaica La Primavera de 57 MW</t>
  </si>
  <si>
    <t>PARQUE SOLAR COLOMBIA I S.A.S. - E.S.P.</t>
  </si>
  <si>
    <t>Doncello 115 kV</t>
  </si>
  <si>
    <t>Caqueta</t>
  </si>
  <si>
    <t>PROG05854</t>
  </si>
  <si>
    <t>Parque de Generación Fotovoltaico La Mina de 9.9  MW</t>
  </si>
  <si>
    <t>PARQUE SOLAR COLOMBIA IX S.A.S. E.S.P.</t>
  </si>
  <si>
    <t>Fuente de Oro 34.5 kV</t>
  </si>
  <si>
    <t>PROG05856</t>
  </si>
  <si>
    <t>Parque de generación fotovoltaico La Tabla</t>
  </si>
  <si>
    <t>PARQUE SOLAR COLOMBIA IV S.A.S E.S.P.</t>
  </si>
  <si>
    <t>Casetabla 34.5 kV</t>
  </si>
  <si>
    <t>PROG06885</t>
  </si>
  <si>
    <t>Parque Solar INTI 9,9 MW</t>
  </si>
  <si>
    <t>Caucasia 44 kV</t>
  </si>
  <si>
    <t>PROG07931</t>
  </si>
  <si>
    <t>Autogenerador CELSIA Solar Cenit Copey</t>
  </si>
  <si>
    <t>Copey 34.5 kV</t>
  </si>
  <si>
    <t>PROG07933</t>
  </si>
  <si>
    <t>Churuco Solar de 60 MW</t>
  </si>
  <si>
    <t>CHURUCO SOLAR S.A.S. E.S.P.</t>
  </si>
  <si>
    <t>Codazzi 110 kV</t>
  </si>
  <si>
    <t>PROG07938</t>
  </si>
  <si>
    <t>Parque Solar Hojarasca (antes Salamina)</t>
  </si>
  <si>
    <t>GIRASOL 1 S.A.S.</t>
  </si>
  <si>
    <t>Salamina EC 110 kV</t>
  </si>
  <si>
    <t>PROG07977</t>
  </si>
  <si>
    <t>Solar Valledupar 3</t>
  </si>
  <si>
    <t>Valledupar 34.5 B3 kV</t>
  </si>
  <si>
    <t>PROG07980</t>
  </si>
  <si>
    <t>Solar Valledupar 2</t>
  </si>
  <si>
    <t>PROG07987</t>
  </si>
  <si>
    <t>Solar Valledupar 1</t>
  </si>
  <si>
    <t>PROG08086</t>
  </si>
  <si>
    <t>PARQUE SOLAR LA UNIÓN - SOLEK</t>
  </si>
  <si>
    <t>PARQUE SOLAR LA UNIÓN S.A.S. E.S.P.</t>
  </si>
  <si>
    <t>El PASO 1 34.5 kV</t>
  </si>
  <si>
    <t>PROG08089</t>
  </si>
  <si>
    <t>Sol de Zawady 9,9 MW</t>
  </si>
  <si>
    <t>GR PARQUE SOL DE ZAWADY S.A.S E.S.P</t>
  </si>
  <si>
    <t>PTRA00636;PTRA03865;</t>
  </si>
  <si>
    <t>UPME 10-2019 Línea Bonda (Termocol) - Río Córdoba 230 kV;FACTS Guajira - Santa Marta 220 kV y  Santa Marta - Termocol (Bonda) 220 kV;</t>
  </si>
  <si>
    <t>PROG08097</t>
  </si>
  <si>
    <t>APBAQ I</t>
  </si>
  <si>
    <t>K-YENA S.A.S.</t>
  </si>
  <si>
    <t>Juan Mina 34.5 kV</t>
  </si>
  <si>
    <t>PROG08101</t>
  </si>
  <si>
    <t>Parque solar TERRA I</t>
  </si>
  <si>
    <t>GREENWOOD ENERGY S.A.S. E.S.P</t>
  </si>
  <si>
    <t>PTRA04743;</t>
  </si>
  <si>
    <t>Normalización Segundo transformador Copey 220/110/34.5 kV 100MVA;</t>
  </si>
  <si>
    <t>PROG08103</t>
  </si>
  <si>
    <t>Zaino Solar</t>
  </si>
  <si>
    <t>PSF ZAINO SOLAR SAS ESP</t>
  </si>
  <si>
    <t>Tauramena 34.5 kV</t>
  </si>
  <si>
    <t>PROG08105</t>
  </si>
  <si>
    <t>Parque Solar Camarones 6 MW</t>
  </si>
  <si>
    <t>COLOMBIA SOLAR CORPORACIÓN INTERNACIONAL SAS</t>
  </si>
  <si>
    <t>Camarones 34.5 kV</t>
  </si>
  <si>
    <t>PROG08107</t>
  </si>
  <si>
    <t>COG.002.2022 ORQUIDEA</t>
  </si>
  <si>
    <t>RECAP COLOMBIA GRANJA I SAS</t>
  </si>
  <si>
    <t>PROG08109</t>
  </si>
  <si>
    <t>PARQUE SOLAR FOTOSFERA</t>
  </si>
  <si>
    <t>VATIA FOTOSFERA ENERGÍAS RENOVABLES S.A.S. E.S.P</t>
  </si>
  <si>
    <t>Manzanillo 66 kV</t>
  </si>
  <si>
    <t>PROG08117</t>
  </si>
  <si>
    <t>Parque Solar Chenche</t>
  </si>
  <si>
    <t>CHENCHE SOLAR S.A.S ESP</t>
  </si>
  <si>
    <t>Hilarco 34.5 kV</t>
  </si>
  <si>
    <t>PROG08123</t>
  </si>
  <si>
    <t>Generación Solar Fotovoltaica Sabana Solar</t>
  </si>
  <si>
    <t>Chiriguana 34.5 kV</t>
  </si>
  <si>
    <t>PROG08148</t>
  </si>
  <si>
    <t>Los Venados</t>
  </si>
  <si>
    <t>PLANTA SOLAR LOS VENADOS S.A.S. ESP</t>
  </si>
  <si>
    <t>Venadillo 34,5 kV</t>
  </si>
  <si>
    <t>PROG08186</t>
  </si>
  <si>
    <t>COG.006.2022 CATLEYA</t>
  </si>
  <si>
    <t>RECAP COLOMBIA GRANJA II S.A.S.</t>
  </si>
  <si>
    <t>Pavas 33 kV circuito IPA1</t>
  </si>
  <si>
    <t>PROG08195</t>
  </si>
  <si>
    <t>PLANTA FV DOÑA JUANA</t>
  </si>
  <si>
    <t>CENTRAL HIDROELECTRICA DE CALDAS S.A. E.S.P. BENEFICIO E INTERES COLECTIVO</t>
  </si>
  <si>
    <t>Dorada Norte 33 kV</t>
  </si>
  <si>
    <t>PTRA06334;</t>
  </si>
  <si>
    <t>Segundo Transformador Purnio 230/115 kV;</t>
  </si>
  <si>
    <t>PROG08198</t>
  </si>
  <si>
    <t>PROYECTO PARQUE SOLAR BUGAMBILES DE 9,9MW</t>
  </si>
  <si>
    <t>FOTOVOLTAICO EL CARACOLÍ S.A.S</t>
  </si>
  <si>
    <t>Baranoa 13.8 kV</t>
  </si>
  <si>
    <t>PROG08201</t>
  </si>
  <si>
    <t>PARQUE SOLAR LAS PALMERAS</t>
  </si>
  <si>
    <t>GENERADORA SAN JOAQUIN SAS ESP</t>
  </si>
  <si>
    <t>El Copey 500 kV</t>
  </si>
  <si>
    <t>PTRA00325;PTRA00924;PTRA00482;PTRA00636;PTRA00779;PTRA00243;</t>
  </si>
  <si>
    <t>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</t>
  </si>
  <si>
    <t>PROG08216</t>
  </si>
  <si>
    <t>Heliconea</t>
  </si>
  <si>
    <t>PTRA06060;</t>
  </si>
  <si>
    <t>Segundo ATR San Felipe 220/115 kV;</t>
  </si>
  <si>
    <t>PROG08219</t>
  </si>
  <si>
    <t>Paraiso</t>
  </si>
  <si>
    <t>AMBER SOLAR POWER COLOMBIA CINCO S.A.S</t>
  </si>
  <si>
    <t>San Juan Nepomuceno 13.8 kV</t>
  </si>
  <si>
    <t>PROG08236</t>
  </si>
  <si>
    <t>San Angel</t>
  </si>
  <si>
    <t>SKAT INVESTMENT S.A.S.</t>
  </si>
  <si>
    <t>Bosconia 34.5 kV</t>
  </si>
  <si>
    <t>PROG08238</t>
  </si>
  <si>
    <t>Galapa Solar II 9,9 MW</t>
  </si>
  <si>
    <t>GR PARQUE GALAPA SOLAR 2 S.A.S. E.S.P.</t>
  </si>
  <si>
    <t>Galapa 13.8 kV</t>
  </si>
  <si>
    <t>PTRA03327;</t>
  </si>
  <si>
    <t>Nueva Subestación Galapa 110 kV;</t>
  </si>
  <si>
    <t>PROG08241</t>
  </si>
  <si>
    <t>COG.003.2022 TORREALBA</t>
  </si>
  <si>
    <t>Pavas1 13.2 kV Circuito 1PA</t>
  </si>
  <si>
    <t>PROG08243</t>
  </si>
  <si>
    <t>Helios Lanceros</t>
  </si>
  <si>
    <t>HELIOS LANCEROS S.A.S.</t>
  </si>
  <si>
    <t>PTRA02318;</t>
  </si>
  <si>
    <t>Segundo Circuito y Repotenciación Guaca – Colegio 115 kV;</t>
  </si>
  <si>
    <t>PROG08245</t>
  </si>
  <si>
    <t>Pi Épsilon Coyaima II</t>
  </si>
  <si>
    <t>PROYECTO SOLAR ERCO NATAGAIMA E.S.P S.A.S.</t>
  </si>
  <si>
    <t>Natagaima 34.5 kV</t>
  </si>
  <si>
    <t>PTRA11217;PTRA04738;</t>
  </si>
  <si>
    <t>Repotenciación líneas Electrohuila;Ampliación SE Tenay 115 kV;</t>
  </si>
  <si>
    <t>PROG08252</t>
  </si>
  <si>
    <t>Helios Guamo 19.9MW</t>
  </si>
  <si>
    <t>HELIOS GUAMO S.A.S</t>
  </si>
  <si>
    <t>Espinal 34.5 kV</t>
  </si>
  <si>
    <t>PROG08258</t>
  </si>
  <si>
    <t>PV LATAMSOLAR LA LOMA 200 MW</t>
  </si>
  <si>
    <t>LATAMSOLAR FOTOVOLTAICA LA LOMA S.A.S.</t>
  </si>
  <si>
    <t>PTRA00325;PTRA00924;PTRA00482;PTRA00636;PTRA00779;PTRA00243;PTRA00454;PTRA03865;</t>
  </si>
  <si>
    <t>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</t>
  </si>
  <si>
    <t>PROG08262</t>
  </si>
  <si>
    <t>Draco</t>
  </si>
  <si>
    <t>PARQUE SOLAR DRACO S.A.S. E.S.P.</t>
  </si>
  <si>
    <t>La Jagua 110 kV</t>
  </si>
  <si>
    <t>PROG08266</t>
  </si>
  <si>
    <t>TENERIFE</t>
  </si>
  <si>
    <t>TENERIFE SOLAR SAS</t>
  </si>
  <si>
    <t>Bayunca 34.5 kV</t>
  </si>
  <si>
    <t>PROG08269</t>
  </si>
  <si>
    <t>Solar Matimba II (Efigen C03)</t>
  </si>
  <si>
    <t>PROYECTO SOLAR MATIMBA II S.A.S ESP</t>
  </si>
  <si>
    <t>PROG08278</t>
  </si>
  <si>
    <t>Solar El Carmelo 2</t>
  </si>
  <si>
    <t>PROG08282</t>
  </si>
  <si>
    <t>Autogenerador Solar Argos Tolcemento</t>
  </si>
  <si>
    <t>PTRA05304;PTRA00322;</t>
  </si>
  <si>
    <t>Subestación Nueva Toluviejo 220/110 kV;UPME 05 - 2018 S/E Tolúviejo 220 kV, LT Chinú - Toluviejo 220 kV y LT Tolúviejo - Bolívar 220 kV;</t>
  </si>
  <si>
    <t>PROG08291</t>
  </si>
  <si>
    <t>Firavisol</t>
  </si>
  <si>
    <t>ABO WIND RENOVABLES PROYECTO CATORCE S.A.S. E.S.P</t>
  </si>
  <si>
    <t>Sirata 34.5 kV</t>
  </si>
  <si>
    <t>PROG08294</t>
  </si>
  <si>
    <t>BARBADOS</t>
  </si>
  <si>
    <t>COX ENERGY COLOMBIA S.A.S</t>
  </si>
  <si>
    <t>Sachica 34.5 kV</t>
  </si>
  <si>
    <t>PROG08297</t>
  </si>
  <si>
    <t>Parque Fotovoltaico Lyra</t>
  </si>
  <si>
    <t>PARQUE SOLAR LYRA S.A.S E.S.P</t>
  </si>
  <si>
    <t>Cuestecitas 34.5 kV</t>
  </si>
  <si>
    <t>PROG08303</t>
  </si>
  <si>
    <t>Parque Solar Inti II</t>
  </si>
  <si>
    <t>Caucasia 13.2 kV</t>
  </si>
  <si>
    <t>PROG08309</t>
  </si>
  <si>
    <t>Parque Solar La Ponderosa</t>
  </si>
  <si>
    <t>EAGLE ENERGY SL</t>
  </si>
  <si>
    <t>PROG08312</t>
  </si>
  <si>
    <t>Taurus Solar</t>
  </si>
  <si>
    <t>PARQUE SOLAR TAURUS S.A.S. E.S.P.</t>
  </si>
  <si>
    <t>San Marcos 110 kV</t>
  </si>
  <si>
    <t>PROG08320</t>
  </si>
  <si>
    <t>PARQUE SOLAR NISPEROS DE 19,9MW</t>
  </si>
  <si>
    <t>FOTOVOLTAICO CECROPIA S.A.S</t>
  </si>
  <si>
    <t>PROG08323</t>
  </si>
  <si>
    <t>DSE NEIVA</t>
  </si>
  <si>
    <t>DSE NEIVA S.A.S</t>
  </si>
  <si>
    <t>Sur 34.5 kV</t>
  </si>
  <si>
    <t>PTRA04738;</t>
  </si>
  <si>
    <t>Ampliación SE Tenay 115 kV;</t>
  </si>
  <si>
    <t>PROG08327</t>
  </si>
  <si>
    <t>Proyecto Fotovoltaico Pi Épsilon Coyaima IV</t>
  </si>
  <si>
    <t>PROYECTO SOLAR PI-ERCO NATAGAIMA E.S.P S.A.S.</t>
  </si>
  <si>
    <t>PROG08332</t>
  </si>
  <si>
    <t>PLANTA FV SAN FRANCISCO</t>
  </si>
  <si>
    <t>Insula 33 kV</t>
  </si>
  <si>
    <t>PROG08336</t>
  </si>
  <si>
    <t>CAMPOALEGRE SOLAR</t>
  </si>
  <si>
    <t>Rivera 34.5 kV</t>
  </si>
  <si>
    <t>PROG08339</t>
  </si>
  <si>
    <t>PARQUE SOLAR EL ENCANTO</t>
  </si>
  <si>
    <t>PARQUE SOLAR EL ENCANTO S.A.S. E.S.P.</t>
  </si>
  <si>
    <t>PROG08363</t>
  </si>
  <si>
    <t>Parque Solar Fotovoltaico Matimba I</t>
  </si>
  <si>
    <t>NUEVAS ENERGIAS II S.A.S. ESP</t>
  </si>
  <si>
    <t>PROG08374</t>
  </si>
  <si>
    <t>Generación Solar Fotovoltaica Yopalosa 65 MW</t>
  </si>
  <si>
    <t>Yopalosa 115 kV</t>
  </si>
  <si>
    <t>PROG08378</t>
  </si>
  <si>
    <t>Solar Montelíbano</t>
  </si>
  <si>
    <t>Cerromatoso 110 kV</t>
  </si>
  <si>
    <t>PROG08385</t>
  </si>
  <si>
    <t>Flandes Solar 9,9 MW</t>
  </si>
  <si>
    <t>GR PARQUE SOLAR FLANDES S.A.S E.S.P.</t>
  </si>
  <si>
    <t>PROG08392</t>
  </si>
  <si>
    <t>Bosques Solares de los Llanos 8</t>
  </si>
  <si>
    <t>BOSQUES SOLARES DE LOS LLANOS 8 SAS ESP</t>
  </si>
  <si>
    <t>Ocoa 115 kV</t>
  </si>
  <si>
    <t>PTRA00623;PTRA00301;</t>
  </si>
  <si>
    <t>Subestación Santa Helena 230/115 kV 2X150 MVA (Suria 2) + Reconfiguración de líneas;Subestación Catama 115 kV con transformación 40 MVA 115/34.5 kV. Nuevos circuitos Ocoa-Catama 115 kV y Catama-Suria 115 kV.;</t>
  </si>
  <si>
    <t>PROG08395</t>
  </si>
  <si>
    <t>Pétalo del Magdalena II Guacamayal</t>
  </si>
  <si>
    <t>BLACK ORCHID SOLAR MANAGEMENT SAS</t>
  </si>
  <si>
    <t>Guacamayal 34.5 kV</t>
  </si>
  <si>
    <t>PROG08403</t>
  </si>
  <si>
    <t>Cimitarra de 200 MW</t>
  </si>
  <si>
    <t>PROYECTO SOLAR CIMITARRA SAS ESP</t>
  </si>
  <si>
    <t>Primavera 500 kV</t>
  </si>
  <si>
    <t>PROG08406</t>
  </si>
  <si>
    <t>Parque Solar Fotovoltaico El Gabán I</t>
  </si>
  <si>
    <t>ABO WIND RENOVABLES PROYECTO DOS SAS ESP</t>
  </si>
  <si>
    <t>PTRA00423;PTRA03361;</t>
  </si>
  <si>
    <t>UPME 08-2021 Nuevas subestación La Paz 230 kV;UPME 07-2021 Subestacion Alcaravan 230 kV;</t>
  </si>
  <si>
    <t>PROG08411</t>
  </si>
  <si>
    <t>DSE CALAMAR</t>
  </si>
  <si>
    <t>DSE CALAMAR S.A.S</t>
  </si>
  <si>
    <t>Calamar 34.5 kV</t>
  </si>
  <si>
    <t>PTRA01139;PTRA02158;PTRA01522;</t>
  </si>
  <si>
    <t>UPME 06-2021 Subestación Carreto 500 kV y líneas de transmisión asociadas;Carreto 66 kV;Ampliación SE San Jacinto 66/34.5/13.8 kV 8MVA;</t>
  </si>
  <si>
    <t>PROG08414</t>
  </si>
  <si>
    <t>Tolú Solar 9,9 MW</t>
  </si>
  <si>
    <t>GR PARQUE SOLAR TOLU S.A.S E.S.P.</t>
  </si>
  <si>
    <t>Tolú 13.8 kV</t>
  </si>
  <si>
    <t>PROG08418</t>
  </si>
  <si>
    <t>Sol de Cimitarra 9,9 MW</t>
  </si>
  <si>
    <t>GR PARQUE SOLAR SOL DE CIMITARRA S.A.S. E.S.P</t>
  </si>
  <si>
    <t>Cimitarra 34.5 kV</t>
  </si>
  <si>
    <t>PTRA00437;</t>
  </si>
  <si>
    <t>UPME 09-2021 S/E Trinitaria 230 kV (antes Cabrera, antes Nueva Granada);</t>
  </si>
  <si>
    <t>PROG08426</t>
  </si>
  <si>
    <t>DSE PUERTO BOYACÁ</t>
  </si>
  <si>
    <t>DSE PUERTO BOYACÁ S.A.S</t>
  </si>
  <si>
    <t>Pto Boyaca 110 kV</t>
  </si>
  <si>
    <t>PROG08447</t>
  </si>
  <si>
    <t>PS VALLE DE LOS CARRETOS</t>
  </si>
  <si>
    <t>PARQUE SOLAR COLOMBIA XX S.A.S E.S.P.</t>
  </si>
  <si>
    <t>PROG08456</t>
  </si>
  <si>
    <t>Pétalo del Bolívar - Calamar</t>
  </si>
  <si>
    <t>CALAMAR SOLAR SAS</t>
  </si>
  <si>
    <t>Calamar 66 kV</t>
  </si>
  <si>
    <t>PROG08471</t>
  </si>
  <si>
    <t>Parque Solar Yopal</t>
  </si>
  <si>
    <t>VALCOLOMBIA RENOVABLES S.A.S.</t>
  </si>
  <si>
    <t>Morichal 34.5 kV</t>
  </si>
  <si>
    <t>PROG08492</t>
  </si>
  <si>
    <t>AES Solar 3</t>
  </si>
  <si>
    <t>San Felipe 220 kV</t>
  </si>
  <si>
    <t>PROG08506</t>
  </si>
  <si>
    <t>Parque Solar Don Vizo de 4,9 MW</t>
  </si>
  <si>
    <t>URIEL SOLAR DON VIZO S.A.S.</t>
  </si>
  <si>
    <t>PROG08509</t>
  </si>
  <si>
    <t>Miraflores</t>
  </si>
  <si>
    <t>AMBER SOLAR POWER COLOMBIA CUATRO S.A.S</t>
  </si>
  <si>
    <t>PROG08513</t>
  </si>
  <si>
    <t>Arreboles l</t>
  </si>
  <si>
    <t>Arreboles 34.5 kV</t>
  </si>
  <si>
    <t>PROG08515</t>
  </si>
  <si>
    <t>La Paz Solar 9,9 MW</t>
  </si>
  <si>
    <t>GR PARQUE SOLAR LA PAZ S.A.S.</t>
  </si>
  <si>
    <t>La Paz 13.8 kV</t>
  </si>
  <si>
    <t>PROG08516</t>
  </si>
  <si>
    <t>Parque de Generación Solar Casiopea</t>
  </si>
  <si>
    <t>PARQUE SOLAR CASIOPEA S.A.S. E.S.P</t>
  </si>
  <si>
    <t>PROG08517</t>
  </si>
  <si>
    <t>RODAS</t>
  </si>
  <si>
    <t>RODAS SOLAR S.A.S</t>
  </si>
  <si>
    <t>PROG08521</t>
  </si>
  <si>
    <t>Parque Solar Fotovoltaico Amber 99,9 MW</t>
  </si>
  <si>
    <t>PARQUE SOLAR AMBER S.A.S. E.S.P</t>
  </si>
  <si>
    <t>La Sierra 220 kV</t>
  </si>
  <si>
    <t>PROG08527</t>
  </si>
  <si>
    <t>Granja Solar Asturias 9,9 MW</t>
  </si>
  <si>
    <t>GR PARQUE SOLAR ASTURIAS S.A.S. ESP</t>
  </si>
  <si>
    <t>La Loma 13.8 kV</t>
  </si>
  <si>
    <t>PROG08534</t>
  </si>
  <si>
    <t>Cactus del Cesar - El Paso</t>
  </si>
  <si>
    <t xml:space="preserve">BLACK ORCHID CACTUS BESS S.A.S. E.S.P. </t>
  </si>
  <si>
    <t>PROG08584</t>
  </si>
  <si>
    <t>Parque de generación fotovoltaica Tesalia (antes Misak)</t>
  </si>
  <si>
    <t>PARQUE SOLAR COLOMBIA XIV S.A.S. - E.S.P.</t>
  </si>
  <si>
    <t>Tesalia 220 kV</t>
  </si>
  <si>
    <t>PROG08586</t>
  </si>
  <si>
    <t>Tamarino</t>
  </si>
  <si>
    <t>TAMARINO COLOMBIA S.A.S. E.S.P.</t>
  </si>
  <si>
    <t>San Carlos 220 kV</t>
  </si>
  <si>
    <t>PROG08590</t>
  </si>
  <si>
    <t>PROYECTO SOLAR FOTOVOLTAICA CHICALÁ DE 9,9 MW</t>
  </si>
  <si>
    <t>FOTOVOLTAICO CHICALÁ S.A.S</t>
  </si>
  <si>
    <t>Sabanalarga 13.8 kV</t>
  </si>
  <si>
    <t>PROG08600</t>
  </si>
  <si>
    <t>Parque Solar La Virginia</t>
  </si>
  <si>
    <t>GENERADORA BUENAVISTA S.A.S E.S.P</t>
  </si>
  <si>
    <t>Virginia 220 kV</t>
  </si>
  <si>
    <t>PROG08644</t>
  </si>
  <si>
    <t>Parque Solar Fotovoltaico Higueras</t>
  </si>
  <si>
    <t>PARQUE SOLAR DUITAMA S.A.S</t>
  </si>
  <si>
    <t>Duitama 115 kV</t>
  </si>
  <si>
    <t>PROG08646</t>
  </si>
  <si>
    <t>El Corozo</t>
  </si>
  <si>
    <t>PROYECTO SOLAR COROZO SAS ESP</t>
  </si>
  <si>
    <t>PROG08648</t>
  </si>
  <si>
    <t>Parque Solar Fotovoltaico Floreo 200 MW</t>
  </si>
  <si>
    <t>SOLANO RENOVABLES S.A.S. E.S.P.</t>
  </si>
  <si>
    <t>PROG08675</t>
  </si>
  <si>
    <t>Parque Solar Bonda</t>
  </si>
  <si>
    <t>BONDA SOLAR S.A.S. E.S.P.</t>
  </si>
  <si>
    <t>Bonda 34.5 kV</t>
  </si>
  <si>
    <t>PROG08684</t>
  </si>
  <si>
    <t>PARQUE FOTOVOLTAICO LA ACHIRA</t>
  </si>
  <si>
    <t>PARQUE SOLAR LA ACHIRA S.A.S.</t>
  </si>
  <si>
    <t>Hobo 115 kV</t>
  </si>
  <si>
    <t>PROG08686</t>
  </si>
  <si>
    <t>Colina II</t>
  </si>
  <si>
    <t>LUMINORA SOLAR POWER COLOMBIA SEIS S.A.S</t>
  </si>
  <si>
    <t>Galapa 34.5 kV</t>
  </si>
  <si>
    <t>PROG08690</t>
  </si>
  <si>
    <t>Parque Solar Fotovoltaico Melgar de 180 MW</t>
  </si>
  <si>
    <t>SOLAR EL EDÉN S.A.S. E.S.P.</t>
  </si>
  <si>
    <t>PROG08692</t>
  </si>
  <si>
    <t>Pétalo del Cesar IV La Loma</t>
  </si>
  <si>
    <t>PROG08694</t>
  </si>
  <si>
    <t>Parque Eólico Cordobita</t>
  </si>
  <si>
    <t>PARQUE SOLAR COLOMBIA XXI S.A.S. E.S.P.</t>
  </si>
  <si>
    <t>Rio Córdoba 110 kV</t>
  </si>
  <si>
    <t>PROG08696</t>
  </si>
  <si>
    <t>Vientos de la Manita</t>
  </si>
  <si>
    <t>PARQUE EOLICO VIENTOS LA MANITA EL AHUMADO S A S</t>
  </si>
  <si>
    <t>Ballenas 34.5 kV</t>
  </si>
  <si>
    <t>PTRA00325;PTRA00482;PTRA00636;PTRA00779;PTRA00243;PTRA03865;</t>
  </si>
  <si>
    <t>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</si>
  <si>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PROG08698</t>
  </si>
  <si>
    <t>Proyecto Solar Laureles 50MW</t>
  </si>
  <si>
    <t>LUMINORA SOLAR POWER COLOMBIA DOCE S.A.S</t>
  </si>
  <si>
    <t>San Silvestre 115 kV</t>
  </si>
  <si>
    <t>PROG08701</t>
  </si>
  <si>
    <t>DSE NEIVA SUR</t>
  </si>
  <si>
    <t>DSE NEIVA SUR S.A.S</t>
  </si>
  <si>
    <t>PROG08709</t>
  </si>
  <si>
    <t>ARIGUANI 200MW</t>
  </si>
  <si>
    <t>XUENERGY FV S.A.S</t>
  </si>
  <si>
    <t>La Loma 500 kV</t>
  </si>
  <si>
    <t>PROG08711</t>
  </si>
  <si>
    <t>AUTOGENERACIÓN DE 50 MW - DRUMMOND</t>
  </si>
  <si>
    <t>DRUMMOND POWER S.A.S. E.S.P.</t>
  </si>
  <si>
    <t>PROG08741</t>
  </si>
  <si>
    <t>SOLAR FOTOVOLTAICO BAMBU</t>
  </si>
  <si>
    <t>FOTOVOLTAICO TW EL BAMBÚ S.A.S</t>
  </si>
  <si>
    <t>Barranca 34.5 kV</t>
  </si>
  <si>
    <t>PROG09905</t>
  </si>
  <si>
    <t>PARQUE SOLAR TERRA II</t>
  </si>
  <si>
    <t>PROG10570</t>
  </si>
  <si>
    <t>AGGE Hidrosolar 4.9 MW</t>
  </si>
  <si>
    <t>HIDROCARBUROS DEL CASANARE S.A.S.</t>
  </si>
  <si>
    <t>La Niata 34.5kV</t>
  </si>
  <si>
    <t>PROG10857</t>
  </si>
  <si>
    <t>AGGE POSTOBÓN S.A.</t>
  </si>
  <si>
    <t>POSTOBON S.A.</t>
  </si>
  <si>
    <t>Circuito LN 5125 de la subestación Malambo</t>
  </si>
  <si>
    <t>PROG10907</t>
  </si>
  <si>
    <t>AGGE Central Cervecera</t>
  </si>
  <si>
    <t>Circuito Gachancipá de Sesquilé 34.5 kV</t>
  </si>
  <si>
    <t>PROG10909</t>
  </si>
  <si>
    <t>AGGE Gaseosas Lux</t>
  </si>
  <si>
    <t>Circuito Electroman de Gorgonzola 34.5 kV</t>
  </si>
  <si>
    <t>PROG12748</t>
  </si>
  <si>
    <t>AGGE Corona Sopó</t>
  </si>
  <si>
    <t>Nodo 75222TR1</t>
  </si>
  <si>
    <t>PROG14553</t>
  </si>
  <si>
    <t>Parque Solar Puerta del Sol de 19,9MW</t>
  </si>
  <si>
    <t>SOLEK COLOMBIA SERVICES SAS</t>
  </si>
  <si>
    <t>Fundación 2 34,5 kV</t>
  </si>
  <si>
    <t>PROG14565</t>
  </si>
  <si>
    <t>Guacamayal Solar de 9,9 MW</t>
  </si>
  <si>
    <t>GR PARQUE GUACAMAYAL SOLAR SAS ESP</t>
  </si>
  <si>
    <t>PROG15031</t>
  </si>
  <si>
    <t>Parque Solar Cataca</t>
  </si>
  <si>
    <t>Aracataca 34.5 kV</t>
  </si>
  <si>
    <t>PROG15046</t>
  </si>
  <si>
    <t>AGGE WE3 CEE Group</t>
  </si>
  <si>
    <t>CEE ENERGY SAS ESP</t>
  </si>
  <si>
    <t>Guajaray - Japón 34.5 kV</t>
  </si>
  <si>
    <t>PROG16025</t>
  </si>
  <si>
    <t>AGGE Carvajal Ginebra</t>
  </si>
  <si>
    <t>Costa Rica 34.5 kV</t>
  </si>
  <si>
    <t>PROG17743</t>
  </si>
  <si>
    <t>VITA ARAUCA</t>
  </si>
  <si>
    <t>VITA RENOVABLES COLOMBIA S.A.S</t>
  </si>
  <si>
    <t>Reconectador CPS34 34.5 kV</t>
  </si>
  <si>
    <t>Código del proyecto</t>
  </si>
  <si>
    <t>Nombre del proyecto</t>
  </si>
  <si>
    <t>Nombre de la etapa</t>
  </si>
  <si>
    <t>Categoría del proyecto</t>
  </si>
  <si>
    <t>CEN</t>
  </si>
  <si>
    <t>Promotor</t>
  </si>
  <si>
    <t>Puntos de Conexión</t>
  </si>
  <si>
    <t>Área operativa</t>
  </si>
  <si>
    <t>Sub Área operativa</t>
  </si>
  <si>
    <t>Estado de la Etapa</t>
  </si>
  <si>
    <t>Cumplimiento de requisitos (%) de la etapa</t>
  </si>
  <si>
    <t>Proyecto supeditado</t>
  </si>
  <si>
    <t>Código del proyecto al cual está supeditado</t>
  </si>
  <si>
    <t>Nombre del proyecto al cual está supeditado</t>
  </si>
  <si>
    <t>Sistema de transporte</t>
  </si>
  <si>
    <t>PROG00443</t>
  </si>
  <si>
    <t>Bosques Solares de los Llanos 1</t>
  </si>
  <si>
    <t>PROG00470</t>
  </si>
  <si>
    <t>Bayunca 1</t>
  </si>
  <si>
    <t>EGAL S.A.S</t>
  </si>
  <si>
    <t>PROG00553</t>
  </si>
  <si>
    <t>Celsia Solar Espinal</t>
  </si>
  <si>
    <t>PROG03137</t>
  </si>
  <si>
    <t>Autogenerador Celsia Solar Solla (Buga 1)</t>
  </si>
  <si>
    <t>PROG04235</t>
  </si>
  <si>
    <t>Autogenerador SFV Pintuco</t>
  </si>
  <si>
    <t>ERCO GENERACION S.A.S. ESP</t>
  </si>
  <si>
    <t>Rionegro 44 kV</t>
  </si>
  <si>
    <t>PROG04237</t>
  </si>
  <si>
    <t>Autogenerador CI Jeans</t>
  </si>
  <si>
    <t>Ancón Sur 44 kV</t>
  </si>
  <si>
    <t>PROG05135</t>
  </si>
  <si>
    <t>Autogenerador Solar Palmira 3 Amcor</t>
  </si>
  <si>
    <t xml:space="preserve">cliente AMCOR </t>
  </si>
  <si>
    <t>Nodo 65077159 circuito Palmaseca 34.5 kV</t>
  </si>
  <si>
    <t>PROG05238</t>
  </si>
  <si>
    <t>Autogenerador Celsia Solar Harinas 2.45 MW</t>
  </si>
  <si>
    <t>Variante 13.2 kV</t>
  </si>
  <si>
    <t>PROG05492</t>
  </si>
  <si>
    <t>Autogenerador Celsia Solar Grasas (Buga 1)</t>
  </si>
  <si>
    <t>Buga 34.5 kV</t>
  </si>
  <si>
    <t>PROG05989</t>
  </si>
  <si>
    <t>Autogenerador Solar Palmira 3 Zona Franca</t>
  </si>
  <si>
    <t>Circuito Palmaseca 34.5 kV</t>
  </si>
  <si>
    <t>PROG07920</t>
  </si>
  <si>
    <t>Autogenerador Alúmina</t>
  </si>
  <si>
    <t>Arroyohondo 34.5 kV</t>
  </si>
  <si>
    <t>PROG11488</t>
  </si>
  <si>
    <t>AGGE Planta Solar Uniminas</t>
  </si>
  <si>
    <t>UNIMINAS S.A.S</t>
  </si>
  <si>
    <t>Circuito El Carbón 13.2 kV - Subestación Rabanal 34.5 kV</t>
  </si>
  <si>
    <t>PROG11516</t>
  </si>
  <si>
    <t>AGGE Planta Solar Milpa San Carlos 1</t>
  </si>
  <si>
    <t>COMERCIALIZADORA INTERNACIONAL MILPA S.A.</t>
  </si>
  <si>
    <t>Rabanal 13.8 kV</t>
  </si>
  <si>
    <t>PROG11531</t>
  </si>
  <si>
    <t>AUTOG CELSIA SOLAR YUMBO</t>
  </si>
  <si>
    <t>Termoyumbo 34.5 kV</t>
  </si>
  <si>
    <t>PROG11535</t>
  </si>
  <si>
    <t>CELSIA SOLAR BOLÍVAR</t>
  </si>
  <si>
    <t>Bolivar 13.8 kV</t>
  </si>
  <si>
    <t>PROG11544</t>
  </si>
  <si>
    <t>Bosques Solares de los Llanos 3</t>
  </si>
  <si>
    <t>PROG11633</t>
  </si>
  <si>
    <t>AGGE BIOS Contegral Neiva</t>
  </si>
  <si>
    <t>Circuito Neiva 1 - El Bote 34.5 kV</t>
  </si>
  <si>
    <t>PROG11803</t>
  </si>
  <si>
    <t>AGGE BIOS Contegral Cartago</t>
  </si>
  <si>
    <t>Circuito Contegral L3 33 kV</t>
  </si>
  <si>
    <t>PROG11807</t>
  </si>
  <si>
    <t>AGGE Alimentos Finca S.A.S Ciénaga de Oro</t>
  </si>
  <si>
    <t>Circuito línea 568 - S/E Cereté</t>
  </si>
  <si>
    <t>PROG11983</t>
  </si>
  <si>
    <t>Granja Solar Palmaseca II</t>
  </si>
  <si>
    <t>PARQUE SOLAR PALMASECA S.A.S.</t>
  </si>
  <si>
    <t>Palmaseca 34.5 kV</t>
  </si>
  <si>
    <t>PROG11996</t>
  </si>
  <si>
    <t>Granja Solar Palmaseca 1</t>
  </si>
  <si>
    <t>PROG12287</t>
  </si>
  <si>
    <t>AGGE BIOS Finca Buga</t>
  </si>
  <si>
    <t>Circuito Bugin61 34.5kV</t>
  </si>
  <si>
    <t>PROG12706</t>
  </si>
  <si>
    <t>PALMERAS DE LA COSTA</t>
  </si>
  <si>
    <t>GREMCA AGRICULTURA Y ENERGIA SOSTENIBLE S.A.</t>
  </si>
  <si>
    <t>Circuito Línea 590 - S/E El Copey</t>
  </si>
  <si>
    <t>PROG12887</t>
  </si>
  <si>
    <t>SFV Tecnoquímicas Jamundi</t>
  </si>
  <si>
    <t>Jamundí 34.5kV</t>
  </si>
  <si>
    <t>PROG14448</t>
  </si>
  <si>
    <t>GD MGS 0025 - El Copey Occidente</t>
  </si>
  <si>
    <t>UNERGY ENERGY DIGITAL S.A.S E.S.P</t>
  </si>
  <si>
    <t>El Copey 13.2 kV</t>
  </si>
  <si>
    <t>PROG14450</t>
  </si>
  <si>
    <t>GD MGS 0023 - El Joropo</t>
  </si>
  <si>
    <t>Valledupar 13.2 kV</t>
  </si>
  <si>
    <t>PROG14954</t>
  </si>
  <si>
    <t>GD MGS 022 – La Cumbia</t>
  </si>
  <si>
    <t>PROG15308</t>
  </si>
  <si>
    <t>GD MGS 0020- El Mapalé</t>
  </si>
  <si>
    <t>PROG16073</t>
  </si>
  <si>
    <t>GD San Pelayo</t>
  </si>
  <si>
    <t>CGM INGENIERIA S.A.S.</t>
  </si>
  <si>
    <t>San Pelayo 13.2 kV</t>
  </si>
  <si>
    <t>PROG16349</t>
  </si>
  <si>
    <t>GD Orbis</t>
  </si>
  <si>
    <t>ORBIS GENERACION SAS ESP</t>
  </si>
  <si>
    <t>Mercaderes 13.2 kV</t>
  </si>
  <si>
    <t>PROG16462</t>
  </si>
  <si>
    <t>GD LYRA</t>
  </si>
  <si>
    <t>LYRA GENERACIÓN S.A.S. E.S.P.</t>
  </si>
  <si>
    <t>SGD-9118722 (Cto 25-101) 13.2 kV</t>
  </si>
  <si>
    <t>PROG16661</t>
  </si>
  <si>
    <t>GD SINAI</t>
  </si>
  <si>
    <t>NEXTGY S.A.S. E.S.P.</t>
  </si>
  <si>
    <t>Circuito Juncal- San Miguel 13.8 kV</t>
  </si>
  <si>
    <t>PROG16686</t>
  </si>
  <si>
    <t>GD MGS 0040 - La Cacica</t>
  </si>
  <si>
    <t>Circuito Guaraputí 6 - S/E Valledupar B1 34.5 kV</t>
  </si>
  <si>
    <t>PROG16756</t>
  </si>
  <si>
    <t>GD La Molina- MSG 0041 Las Piloneras</t>
  </si>
  <si>
    <t>PROG17306</t>
  </si>
  <si>
    <t>GD SUAMOX</t>
  </si>
  <si>
    <t>MTCMVEL94385-1 13.8 Kv</t>
  </si>
  <si>
    <t>PROG17649</t>
  </si>
  <si>
    <t>GD MGS 0028 - COX Chiriguana Norte</t>
  </si>
  <si>
    <t>COX ENERGY GENERACIÓN DISTRIBUIDA S.A.S</t>
  </si>
  <si>
    <t>PROG17795</t>
  </si>
  <si>
    <t>GD MGS 0075 - Chiriguaná Norte 2</t>
  </si>
  <si>
    <t>PROG17797</t>
  </si>
  <si>
    <t>GD MGS0077 - Chiriguaná Norte 4</t>
  </si>
  <si>
    <t>HYBRYTEC S.A.S.</t>
  </si>
  <si>
    <t>PROG14013</t>
  </si>
  <si>
    <t>GD ERCO Isidori</t>
  </si>
  <si>
    <t>Circuito Simaña - Subestación Simaña 13.2 kV</t>
  </si>
  <si>
    <t>SUNTACC S.A.S.</t>
  </si>
  <si>
    <t>PROG15895</t>
  </si>
  <si>
    <t>GD Biosolar</t>
  </si>
  <si>
    <t>Circuito PATC2 subestación Patios 13.2 kV</t>
  </si>
  <si>
    <t>PROG15898</t>
  </si>
  <si>
    <t>GD Sirius</t>
  </si>
  <si>
    <t>Circuito ATAC86 Subestación Atalaya 13.2 kV</t>
  </si>
  <si>
    <t>PROG15970</t>
  </si>
  <si>
    <t>ASTROLUMEN LA GARITA</t>
  </si>
  <si>
    <t>PROG16259</t>
  </si>
  <si>
    <t>GD CSF Arenales I</t>
  </si>
  <si>
    <t>INGENIERIAS ALIADAS S A S</t>
  </si>
  <si>
    <t>Bolívar 13.2 kV de Hispania 110 kV</t>
  </si>
  <si>
    <t>PROG17084</t>
  </si>
  <si>
    <t>GD BONILLA A-I</t>
  </si>
  <si>
    <t>Circuito Candelaria 13.8 kV</t>
  </si>
  <si>
    <t>PROG17085</t>
  </si>
  <si>
    <t>GD BONILLA A-II</t>
  </si>
  <si>
    <t>PROG17086</t>
  </si>
  <si>
    <t>GD BONILLA A-III</t>
  </si>
  <si>
    <t>PROG17087</t>
  </si>
  <si>
    <t>GD BONILLA A-IV</t>
  </si>
  <si>
    <t>PROG17088</t>
  </si>
  <si>
    <t>GD BONILLA A-V</t>
  </si>
  <si>
    <t>PROG17155</t>
  </si>
  <si>
    <t>GD PEGASUS SOLAR</t>
  </si>
  <si>
    <t>Circuito Corozal 2</t>
  </si>
  <si>
    <t>PROG17157</t>
  </si>
  <si>
    <t>GD GALILEO SOLAR</t>
  </si>
  <si>
    <t>PROG17277</t>
  </si>
  <si>
    <t>GD MEISSA II</t>
  </si>
  <si>
    <t>URSAE SAS ESP</t>
  </si>
  <si>
    <t>Circuito PLANETA RICA 2</t>
  </si>
  <si>
    <t>PROG17759</t>
  </si>
  <si>
    <t>GD SEVILLANO RURAL I</t>
  </si>
  <si>
    <t>SDL</t>
  </si>
  <si>
    <t>STR</t>
  </si>
  <si>
    <t>SOLAR PRADERA S.A.S. E.S.P.</t>
  </si>
  <si>
    <t>Línea Ocaña - San Alberto 115 kV;Repotenciación líneas Lizama - Sabana 115 kV y Sabana - San Alberto 115 kV;</t>
  </si>
  <si>
    <t>PTRA00351;PTRA03252;</t>
  </si>
  <si>
    <t>San Alberto 115 kV</t>
  </si>
  <si>
    <t>Solar FV La Pradera 40 MW</t>
  </si>
  <si>
    <t>PROG03250</t>
  </si>
  <si>
    <t>Ya inició trámites</t>
  </si>
  <si>
    <t>FDOC (Fecha Declaración de Entrada en Operación)</t>
  </si>
  <si>
    <t>Mes</t>
  </si>
  <si>
    <t>Año</t>
  </si>
  <si>
    <t>Escenario</t>
  </si>
  <si>
    <t>Ponderado</t>
  </si>
  <si>
    <t>limite medio/bajo JUN 2026</t>
  </si>
  <si>
    <t>limite medio/bajo DIC 2026</t>
  </si>
  <si>
    <t>Para Pruebas</t>
  </si>
  <si>
    <t>Para OP</t>
  </si>
  <si>
    <t>limite alto/medio JUN 2026</t>
  </si>
  <si>
    <t>Suma de CEN</t>
  </si>
  <si>
    <t>Etiquetas de fila</t>
  </si>
  <si>
    <t>DIC 2026</t>
  </si>
  <si>
    <t>JUN 2026</t>
  </si>
  <si>
    <t>Total general</t>
  </si>
  <si>
    <t>Etiquetas de columna</t>
  </si>
  <si>
    <t>ALTO</t>
  </si>
  <si>
    <t>BAJO</t>
  </si>
  <si>
    <t>MEDIO</t>
  </si>
  <si>
    <t>(Todas)</t>
  </si>
  <si>
    <t>Proyecto de Autogeneración Con Inyección Cero CEMEX</t>
  </si>
  <si>
    <t>Autogenerador CELSIA Solar Cenit Vasconia</t>
  </si>
  <si>
    <t>Autogenerador CELSIA Solar Cenit Ayacucho</t>
  </si>
  <si>
    <t>COG.005.2022 GUANACASTE</t>
  </si>
  <si>
    <t>Ecoparque Solar La Cira</t>
  </si>
  <si>
    <t>Parque Solar Fotovoltaico Guayepo III de 200 MW</t>
  </si>
  <si>
    <t>Proyecto Planta de Autogeneración solar Puerto Tejada (Familia)</t>
  </si>
  <si>
    <t>GD MGS 0014 - El Olimpo</t>
  </si>
  <si>
    <t>GD ERCO Las Piedras 1</t>
  </si>
  <si>
    <t>GD MGS 0027 - Valencia Oriente 2</t>
  </si>
  <si>
    <t>GD MGS 0026 - Valencia Oriente 1</t>
  </si>
  <si>
    <t>Granja Solar Sol y cielo 9</t>
  </si>
  <si>
    <t>GD Blanca Energy Solar003</t>
  </si>
  <si>
    <t xml:space="preserve">GD Esperanza I </t>
  </si>
  <si>
    <t>GD Esperanza II</t>
  </si>
  <si>
    <t>GD MGS 0013 - La Mesa</t>
  </si>
  <si>
    <t>GD EDQ Solar La Tebaida</t>
  </si>
  <si>
    <t>GD Polaris 3</t>
  </si>
  <si>
    <t>EDEQ SOLAR MONTENEGRO</t>
  </si>
  <si>
    <t>SEMILLA DE EL PASO IIIA</t>
  </si>
  <si>
    <t>SEMILLA DE EL PASO IVA</t>
  </si>
  <si>
    <t>GD EMPERATRIZ I</t>
  </si>
  <si>
    <t>GD EMPERATRIZ II</t>
  </si>
  <si>
    <t>GD SEVILLANO RURAL II</t>
  </si>
  <si>
    <t xml:space="preserve">GD PARQUE SOLAR LA ESPERANZA </t>
  </si>
  <si>
    <t>GD PARQUE SOLAR TRONCAL</t>
  </si>
  <si>
    <t>coincidir</t>
  </si>
  <si>
    <t>Nom+CEN</t>
  </si>
  <si>
    <t>coin</t>
  </si>
  <si>
    <t>Parque Eólico Beta de 280 MW 280</t>
  </si>
  <si>
    <t>Parque Eólico Alpha de 212 MW 212</t>
  </si>
  <si>
    <t>Windpeshi 200</t>
  </si>
  <si>
    <t>Atlántico Photovoltaic 199,5 MW 180</t>
  </si>
  <si>
    <t>Parque Solar Andrómeda 100</t>
  </si>
  <si>
    <t>Parque Solar Fotovoltaico Tangara 99.9</t>
  </si>
  <si>
    <t>Parque Solar Fotovoltaico Ligustro II 99.9</t>
  </si>
  <si>
    <t>Parque Solar Fotovoltaico Ligustro I 99.9</t>
  </si>
  <si>
    <t>Parque Solar Fotovoltaico Amber 99,9 MW 99.9</t>
  </si>
  <si>
    <t>Heliconea 60</t>
  </si>
  <si>
    <t>Parque de generación fotovoltaica La Primavera de 57 MW 57</t>
  </si>
  <si>
    <t>Proyecto Solar Laureles 50MW 50</t>
  </si>
  <si>
    <t>Parque de Generación Solar Casiopea 40</t>
  </si>
  <si>
    <t>Parque solar Urrá 20</t>
  </si>
  <si>
    <t>Solar La Sierpe 19.9</t>
  </si>
  <si>
    <t>Parque Solar La Cayena 19.9 MW 19.9</t>
  </si>
  <si>
    <t>Flandes 19.9</t>
  </si>
  <si>
    <t>Parque Fotovoltaico La Tolua 19.9</t>
  </si>
  <si>
    <t>Pétalo del Norte de Santander I 19.9</t>
  </si>
  <si>
    <t>Solar La Victoria 1 (Antes Zarzal 1) 19.9</t>
  </si>
  <si>
    <t>Solar La Victoria 2 (Antes Zarzal 2) 19.9</t>
  </si>
  <si>
    <t>Solar Escobal 1 19.9</t>
  </si>
  <si>
    <t>Solar Escobal 2 19.9</t>
  </si>
  <si>
    <t>Solar Escobal 3 19.9</t>
  </si>
  <si>
    <t>Solar Escobal 4 19.9</t>
  </si>
  <si>
    <t>Planta fotovoltaica Dulima 19.9</t>
  </si>
  <si>
    <t>Solar Escobal 5 19.9</t>
  </si>
  <si>
    <t>Parque Solar Fotovoltaico Gualanday 19.9</t>
  </si>
  <si>
    <t>Juan Mina Solar 19.9</t>
  </si>
  <si>
    <t>Los Morrosquillos III 19.9</t>
  </si>
  <si>
    <t>Parque Solar Urabá 2 19.9</t>
  </si>
  <si>
    <t>Autogenerador Solar Guachal 1 de 19.9 MW 19.9</t>
  </si>
  <si>
    <t>Parque Solar Hojarasca (antes Salamina) 19.9</t>
  </si>
  <si>
    <t>Solar Valledupar 3 19.9</t>
  </si>
  <si>
    <t>Solar Valledupar 2 19.9</t>
  </si>
  <si>
    <t>Solar Valledupar 1 19.9</t>
  </si>
  <si>
    <t>Helios Lanceros 19.9</t>
  </si>
  <si>
    <t>Draco 19.9</t>
  </si>
  <si>
    <t>Autogenerador Solar Argos Tolcemento 19.9</t>
  </si>
  <si>
    <t>PARQUE SOLAR NISPEROS DE 19,9MW 19.9</t>
  </si>
  <si>
    <t>Arreboles l 19.9</t>
  </si>
  <si>
    <t>RODAS 19.9</t>
  </si>
  <si>
    <t>Parque Solar Puerta del Sol de 19,9MW 19.9</t>
  </si>
  <si>
    <t>Prosperidad 19.5</t>
  </si>
  <si>
    <t>La Iguana 19.5</t>
  </si>
  <si>
    <t>Parque Solar Los Morrosquillos I 19.5</t>
  </si>
  <si>
    <t>Parque Solar Los Morrosquillos II 19.5</t>
  </si>
  <si>
    <t>Taurus Solar 19.5</t>
  </si>
  <si>
    <t>Sincé 18.5</t>
  </si>
  <si>
    <t>Delphi Helios 1 META 16</t>
  </si>
  <si>
    <t>Parque Solar Zambrano II de 15.5 MW 15.5</t>
  </si>
  <si>
    <t>Los Venados 15</t>
  </si>
  <si>
    <t>Granja Solar Palmaseca 1 13</t>
  </si>
  <si>
    <t>WESP01 (Wayuu) 12</t>
  </si>
  <si>
    <t>Granja Solar Palmaseca II 11.95</t>
  </si>
  <si>
    <t>Pétalo del Cesar I de 9,9 MW 9.9</t>
  </si>
  <si>
    <t>El Tamarindo I 9.9</t>
  </si>
  <si>
    <t>El Tamarindo II 9.9</t>
  </si>
  <si>
    <t>Pétalo del Córdoba II 9.9</t>
  </si>
  <si>
    <t>GY Solar Aurora 9.9</t>
  </si>
  <si>
    <t>El Carmelo 9.9</t>
  </si>
  <si>
    <t>Parque SFV JUMI 9.9</t>
  </si>
  <si>
    <t>Parque Solar Pétalo del Sucre 9.9</t>
  </si>
  <si>
    <t>Solar la Paila 9.9</t>
  </si>
  <si>
    <t>Solar Bugalagrande (Andalucía) 9.9</t>
  </si>
  <si>
    <t>Cerritos 9.9</t>
  </si>
  <si>
    <t>Parque Solar Tierra Linda 9.9</t>
  </si>
  <si>
    <t>Parque Solar Fotovoltaico CRLI de 9.9 MW 9.9</t>
  </si>
  <si>
    <t>Los Caballeros 9.9</t>
  </si>
  <si>
    <t>La Medina 9.9</t>
  </si>
  <si>
    <t>Pétalo del Magdalena I (Antes Zawady) 9.9</t>
  </si>
  <si>
    <t>Planta Fotovoltaica PN1 9.9</t>
  </si>
  <si>
    <t>PFV SGDE 9.9</t>
  </si>
  <si>
    <t>Parque Fotovoltaico El Tropezón 9.9 MW(S) 9.9</t>
  </si>
  <si>
    <t>Parque Solar Fotovoltaico Sincerín 9.9</t>
  </si>
  <si>
    <t>GR Parque Solar Tucanes 9.9</t>
  </si>
  <si>
    <t>Parque Fotovoltaico OLD-T 9.9</t>
  </si>
  <si>
    <t>Parque Solar Numbana 9.9</t>
  </si>
  <si>
    <t>Honda Solar 1 9.9</t>
  </si>
  <si>
    <t>Apulo Solar I 9.9</t>
  </si>
  <si>
    <t>Buenavista Solar 9.9</t>
  </si>
  <si>
    <t>Sol del Mar II 9.9</t>
  </si>
  <si>
    <t>Centro Solar 9.9</t>
  </si>
  <si>
    <t>Parque Fotovoltaico Montelíbano Solar 9.9</t>
  </si>
  <si>
    <t>Parque Solar Fotovoltaico Honda Solar 2 9.9 MW 9.9</t>
  </si>
  <si>
    <t>Fotovoltaico Colima de 9,9 MW 9.9</t>
  </si>
  <si>
    <t>Parque Solar Cóndor 9.9</t>
  </si>
  <si>
    <t>Parque Solar Paloblanco 1 de 9.9 MW 9.9</t>
  </si>
  <si>
    <t>Parque Solar Paloblanco 2 de 9.9 MW 9.9</t>
  </si>
  <si>
    <t>Parque Solar Urabá 1 9.9</t>
  </si>
  <si>
    <t>Parque Solar Rokra 9.9</t>
  </si>
  <si>
    <t>Proyecto Solar Jeques 9,9 MW 9.9</t>
  </si>
  <si>
    <t>Solar La Martina 9.9 MW 9.9</t>
  </si>
  <si>
    <t>Granja Solar Sol y Cielo I 9.9</t>
  </si>
  <si>
    <t>Parque de generación fotovoltaico La Tabla 9.9</t>
  </si>
  <si>
    <t>Parque Solar INTI 9,9 MW 9.9</t>
  </si>
  <si>
    <t>Sol de Zawady 9,9 MW 9.9</t>
  </si>
  <si>
    <t>Zaino Solar 9.9</t>
  </si>
  <si>
    <t>Parque Solar Chenche 9.9</t>
  </si>
  <si>
    <t>Generación Solar Fotovoltaica Sabana Solar 9.9</t>
  </si>
  <si>
    <t>PROYECTO PARQUE SOLAR BUGAMBILES DE 9,9MW 9.9</t>
  </si>
  <si>
    <t>Galapa Solar II 9,9 MW 9.9</t>
  </si>
  <si>
    <t>Parque Solar Inti II 9.9</t>
  </si>
  <si>
    <t>Proyecto Fotovoltaico Pi Épsilon Coyaima IV 9.9</t>
  </si>
  <si>
    <t>CAMPOALEGRE SOLAR 9.9</t>
  </si>
  <si>
    <t>PARQUE SOLAR EL ENCANTO 9.9</t>
  </si>
  <si>
    <t>La Paz Solar 9,9 MW 9.9</t>
  </si>
  <si>
    <t>Granja Solar Asturias 9,9 MW 9.9</t>
  </si>
  <si>
    <t>PROYECTO SOLAR FOTOVOLTAICA CHICALÁ DE 9,9 MW 9.9</t>
  </si>
  <si>
    <t>DSE NEIVA SUR 9.9</t>
  </si>
  <si>
    <t>SOLAR FOTOVOLTAICO BAMBU 9.9</t>
  </si>
  <si>
    <t>Celsia Solar Espinal 9.9</t>
  </si>
  <si>
    <t>AUTOG CELSIA SOLAR YUMBO 9.8</t>
  </si>
  <si>
    <t>Parque Solar Fotovoltaico Los Girasoles 9.5</t>
  </si>
  <si>
    <t>Alejandría 9.4</t>
  </si>
  <si>
    <t>Solar Hatogrande 9.4</t>
  </si>
  <si>
    <t>Lanceros 9.1</t>
  </si>
  <si>
    <t>Granja Solar San Felipe 9.1</t>
  </si>
  <si>
    <t>Parque Eólico El Carreto 10 MW 9.1</t>
  </si>
  <si>
    <t>Yuma 9.1</t>
  </si>
  <si>
    <t>Parque Solar Caimán Cienaguero de 9,9 MW 9</t>
  </si>
  <si>
    <t>Parque de Generación Fotovoltaica Dinamarca de 9.9 MW 9</t>
  </si>
  <si>
    <t>Parque Solar Fotovoltaico Versalles 9.9 MW 9</t>
  </si>
  <si>
    <t>Parque de Generación Fotovoltaica La Mena 9.9 MW 9</t>
  </si>
  <si>
    <t>Parque Solar El Guamo 9</t>
  </si>
  <si>
    <t>Parque Solar la Heroica de 8,6 MW (Badel I) 8.6</t>
  </si>
  <si>
    <t>CELSIA SOLAR BOLÍVAR 8.06</t>
  </si>
  <si>
    <t>Parque Solar La Ceiba 8</t>
  </si>
  <si>
    <t>Suarez 8</t>
  </si>
  <si>
    <t>Firavisol 8</t>
  </si>
  <si>
    <t>Autogenerador CELSIA Solar Cenit Copey 6.6</t>
  </si>
  <si>
    <t>Granja Solar Belmonte 4.99</t>
  </si>
  <si>
    <t>Autogenerador Levapan 4.99</t>
  </si>
  <si>
    <t>COG.003.2022 TORREALBA 4.99</t>
  </si>
  <si>
    <t>Autogenerador Solar Palmira 3 Amcor 4.99</t>
  </si>
  <si>
    <t>PLANTA FV SAN FRANCISCO 4.9</t>
  </si>
  <si>
    <t>Parque Solar Don Vizo de 4,9 MW 4.9</t>
  </si>
  <si>
    <t>AGGE Hidrosolar 4.9 MW 4.9</t>
  </si>
  <si>
    <t>Autogenerador Celsia Solar Solla (Buga 1) 4.9</t>
  </si>
  <si>
    <t>AGGE Corona Sopó 4.825</t>
  </si>
  <si>
    <t>PLANTA FV DOÑA JUANA 4.3</t>
  </si>
  <si>
    <t>APBAQ I 4.2</t>
  </si>
  <si>
    <t>Termotasajero Dos Solar 4</t>
  </si>
  <si>
    <t>Autogenerador Celsia Solar Grasas (Buga 1) 4</t>
  </si>
  <si>
    <t>AGGE Carvajal Ginebra 3.4</t>
  </si>
  <si>
    <t>AGGE BIOS Contegral Cartago 3.225</t>
  </si>
  <si>
    <t>PALMERAS DE LA COSTA 3.2</t>
  </si>
  <si>
    <t>Parque Solar Rovira 3.1</t>
  </si>
  <si>
    <t>Bayunca 1 3</t>
  </si>
  <si>
    <t>AGGE Central Cervecera 2.96</t>
  </si>
  <si>
    <t>Autogenerador Solar Palmira 3 Zona Franca 2.9</t>
  </si>
  <si>
    <t>Autogenerador Levapan 2.71</t>
  </si>
  <si>
    <t>Parque de Generación Solar San Pelayo 2,5 MW 2.5</t>
  </si>
  <si>
    <t>AGGE WE3 CEE Group 2.5</t>
  </si>
  <si>
    <t>Autogenerador Celsia Solar Harinas 2.45 MW 2.45</t>
  </si>
  <si>
    <t>Parque Solar Arenal 2</t>
  </si>
  <si>
    <t>Autogenerador Alúmina 1.971</t>
  </si>
  <si>
    <t>SFV Tecnoquímicas Jamundi 1.92</t>
  </si>
  <si>
    <t>AGGE Planta Solar Uniminas 1.8</t>
  </si>
  <si>
    <t>AGGE Planta Solar Milpa San Carlos 1 1.8</t>
  </si>
  <si>
    <t>AGGE BIOS Contegral Neiva 1.6</t>
  </si>
  <si>
    <t>AGGE Gaseosas Lux 1.575</t>
  </si>
  <si>
    <t>Autogenerador SFV Pintuco 1.406</t>
  </si>
  <si>
    <t>Autogenerador CI Jeans 1.392</t>
  </si>
  <si>
    <t>AGGE Alimentos Finca S.A.S Ciénaga de Oro 1.1</t>
  </si>
  <si>
    <t>AGGE BIOS Finca Buga 1.06</t>
  </si>
  <si>
    <t>GD PEGASUS SOLAR 0.999</t>
  </si>
  <si>
    <t>GD GALILEO SOLAR 0.999</t>
  </si>
  <si>
    <t>GD MGS 0025 - El Copey Occidente 0.99</t>
  </si>
  <si>
    <t>GD MGS 0023 - El Joropo 0.99</t>
  </si>
  <si>
    <t>GD MGS 022 – La Cumbia 0.99</t>
  </si>
  <si>
    <t>GD MGS 0020- El Mapalé 0.99</t>
  </si>
  <si>
    <t>GD San Pelayo 0.99</t>
  </si>
  <si>
    <t>GD Orbis 0.99</t>
  </si>
  <si>
    <t>GD LYRA 0.99</t>
  </si>
  <si>
    <t>GD MGS 0040 - La Cacica 0.99</t>
  </si>
  <si>
    <t>GD La Molina- MSG 0041 Las Piloneras 0.99</t>
  </si>
  <si>
    <t>GD MGS 0028 - COX Chiriguana Norte 0.99</t>
  </si>
  <si>
    <t>GD MGS 0075 - Chiriguaná Norte 2 0.99</t>
  </si>
  <si>
    <t>GD MGS0077 - Chiriguaná Norte 4 0.99</t>
  </si>
  <si>
    <t>GD ERCO Isidori 0.99</t>
  </si>
  <si>
    <t>GD Sirius 0.99</t>
  </si>
  <si>
    <t>ASTROLUMEN LA GARITA 0.99</t>
  </si>
  <si>
    <t>GD CSF Arenales I 0.99</t>
  </si>
  <si>
    <t>GD BONILLA A-I 0.99</t>
  </si>
  <si>
    <t>GD BONILLA A-II 0.99</t>
  </si>
  <si>
    <t>GD BONILLA A-III 0.99</t>
  </si>
  <si>
    <t>GD BONILLA A-IV 0.99</t>
  </si>
  <si>
    <t>GD BONILLA A-V 0.99</t>
  </si>
  <si>
    <t>GD SEVILLANO RURAL I 0.99</t>
  </si>
  <si>
    <t>GD SINAI 0.96</t>
  </si>
  <si>
    <t>GD MEISSA II 0.96</t>
  </si>
  <si>
    <t>GD SUAMOX 0.925</t>
  </si>
  <si>
    <t>GD Biosolar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</si>
</sst>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5" fillId="0" borderId="2"/>
    <xf numFmtId="9" fontId="5" fillId="0" borderId="2" applyFont="0" applyFill="0" applyBorder="0" applyAlignment="0" applyProtection="0"/>
    <xf numFmtId="0" fontId="2" fillId="0" borderId="2"/>
    <xf numFmtId="9" fontId="5" fillId="0" borderId="2" applyFont="0" applyFill="0" applyBorder="0" applyAlignment="0" applyProtection="0"/>
    <xf numFmtId="0" fontId="1" fillId="0" borderId="2"/>
    <xf numFmtId="43" fontId="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5" fillId="0" borderId="2"/>
  </cellStyleXfs>
  <cellXfs count="32">
    <xf numFmtId="0" fontId="0" fillId="0" borderId="0" xfId="0"/>
    <xf numFmtId="0" fontId="0" fillId="0" borderId="4" xfId="0" applyBorder="1"/>
    <xf numFmtId="0" fontId="0" fillId="0" borderId="3" xfId="0" applyBorder="1"/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8" xfId="8" applyBorder="1" applyAlignment="1">
      <alignment horizontal="center" vertical="center"/>
    </xf>
    <xf numFmtId="0" fontId="5" fillId="0" borderId="6" xfId="8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0" borderId="6" xfId="4" applyNumberFormat="1" applyFont="1" applyFill="1" applyBorder="1" applyAlignment="1">
      <alignment horizontal="center" vertical="center"/>
    </xf>
    <xf numFmtId="14" fontId="5" fillId="0" borderId="6" xfId="8" applyNumberForma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0" borderId="6" xfId="8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6" xfId="8" applyFont="1" applyBorder="1" applyAlignment="1">
      <alignment horizontal="center" vertical="center" wrapText="1"/>
    </xf>
    <xf numFmtId="0" fontId="0" fillId="4" borderId="6" xfId="8" applyFont="1" applyFill="1" applyBorder="1" applyAlignment="1">
      <alignment horizontal="center" vertical="center" wrapText="1"/>
    </xf>
    <xf numFmtId="0" fontId="5" fillId="0" borderId="6" xfId="8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/>
    <xf numFmtId="0" fontId="6" fillId="3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9">
    <cellStyle name="Millares 2" xfId="6" xr:uid="{3FE329A2-114E-4B52-BBB2-B961B33BD42A}"/>
    <cellStyle name="Normal" xfId="0" builtinId="0"/>
    <cellStyle name="Normal 2" xfId="1" xr:uid="{D52D20BD-3065-4B95-A3B9-814D0FB3A5DE}"/>
    <cellStyle name="Normal 2 2" xfId="3" xr:uid="{D23E0833-E281-4B91-A689-DDC282CED51D}"/>
    <cellStyle name="Normal 3" xfId="5" xr:uid="{0172231E-1DA4-4E58-B001-865EE9970103}"/>
    <cellStyle name="Normal 5" xfId="8" xr:uid="{1DCF421E-8E9D-4EF2-9788-85E6DE5C7390}"/>
    <cellStyle name="Porcentaje 2" xfId="2" xr:uid="{74C4D26A-8022-48F3-AD53-21E2A9278FBF}"/>
    <cellStyle name="Porcentaje 2 2" xfId="7" xr:uid="{C94329A9-50DA-4F2C-9D2A-1E84E96EE2E2}"/>
    <cellStyle name="Porcentaje 3" xfId="4" xr:uid="{34F1D7C5-D3AC-4B0E-BF6E-4F501FF2BAE1}"/>
  </cellStyles>
  <dxfs count="0"/>
  <tableStyles count="0" defaultTableStyle="TableStyleMedium2" defaultPivotStyle="PivotStyleLight16"/>
  <colors>
    <mruColors>
      <color rgb="FFC00000"/>
      <color rgb="FFFFC000"/>
      <color rgb="FFA9D08E"/>
      <color rgb="FFFFA3A3"/>
      <color rgb="FF00B0F0"/>
      <color rgb="FFBF8F00"/>
      <color rgb="FFA6A6A6"/>
      <color rgb="FFD86DCD"/>
      <color rgb="FF32EF2D"/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fatovar_minenergia_gov_co/Documents/MIS%20DOCUMENTOS/EVIDENCIAS/2026/04.%20Abril/Proyecciones%20Operaci&#243;n%20y%20Pruebas/Seguimiento%206GW_Marzo%202026_MME.xlsx" TargetMode="External"/><Relationship Id="rId1" Type="http://schemas.openxmlformats.org/officeDocument/2006/relationships/externalLinkPath" Target="/personal/fatovar_minenergia_gov_co/Documents/MIS%20DOCUMENTOS/EVIDENCIAS/2026/04.%20Abril/Proyecciones%20Operaci&#243;n%20y%20Pruebas/Seguimiento%206GW_Marzo%202026_M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Generación Marzo"/>
      <sheetName val="Marzo v2"/>
    </sheetNames>
    <sheetDataSet>
      <sheetData sheetId="0"/>
      <sheetData sheetId="1">
        <row r="2">
          <cell r="K2" t="str">
            <v>Parque Eólico Beta de 280 MW 280</v>
          </cell>
        </row>
        <row r="5">
          <cell r="K5" t="str">
            <v>Parque Eólico Alpha de 212 MW 212</v>
          </cell>
        </row>
        <row r="7">
          <cell r="K7" t="str">
            <v>Windpeshi 200</v>
          </cell>
        </row>
        <row r="10">
          <cell r="K10" t="str">
            <v>Parque Eólico Tumawind 200</v>
          </cell>
        </row>
        <row r="13">
          <cell r="K13" t="str">
            <v>Planta Solar La Orquídea 200 MW 200</v>
          </cell>
        </row>
        <row r="17">
          <cell r="K17" t="str">
            <v>Atlántico Photovoltaic 199,5 MW 180</v>
          </cell>
        </row>
        <row r="18">
          <cell r="K18" t="str">
            <v>Parque Eólico Chemesky 100</v>
          </cell>
        </row>
        <row r="19">
          <cell r="K19" t="str">
            <v>Parque Solar Andrómeda 100</v>
          </cell>
        </row>
        <row r="20">
          <cell r="K20" t="str">
            <v>Parque Solar Valledupar 100</v>
          </cell>
        </row>
        <row r="21">
          <cell r="K21" t="str">
            <v>Bosques Solares de los Llanos 7 de 99.9 MW 99.9</v>
          </cell>
        </row>
        <row r="22">
          <cell r="K22" t="str">
            <v>Parque Solar Fotovoltaico Tangara 99.9</v>
          </cell>
        </row>
        <row r="23">
          <cell r="K23" t="str">
            <v>Parque Solar Fotovoltaico Ligustro II 99.9</v>
          </cell>
        </row>
        <row r="24">
          <cell r="K24" t="str">
            <v>Parque Solar Fotovoltaico Ligustro I 99.9</v>
          </cell>
        </row>
        <row r="26">
          <cell r="K26" t="str">
            <v>Parque Solar Fotovoltaico Amber 99,9 MW 99.9</v>
          </cell>
        </row>
        <row r="27">
          <cell r="K27" t="str">
            <v>Heliconea 60</v>
          </cell>
        </row>
        <row r="28">
          <cell r="K28" t="str">
            <v>Parque de generación fotovoltaica La Primavera de 57 MW 57</v>
          </cell>
        </row>
        <row r="29">
          <cell r="K29" t="str">
            <v>Proyecto Solar Laureles 50MW 50</v>
          </cell>
        </row>
        <row r="30">
          <cell r="K30" t="str">
            <v>Parque de Generación Solar Casiopea 40</v>
          </cell>
        </row>
        <row r="31">
          <cell r="K31" t="str">
            <v>Solar FV La Pradera 40 MW 40</v>
          </cell>
        </row>
        <row r="32">
          <cell r="K32" t="str">
            <v>Parque solar Urrá 20</v>
          </cell>
        </row>
        <row r="33">
          <cell r="K33" t="str">
            <v>Bosques Solares de los Llanos 2 19.9</v>
          </cell>
        </row>
        <row r="38">
          <cell r="K38" t="str">
            <v>Parque Solar La Cayena 19.9 MW 19.9</v>
          </cell>
        </row>
        <row r="40">
          <cell r="K40" t="str">
            <v>Flandes 19.9</v>
          </cell>
        </row>
        <row r="41">
          <cell r="K41" t="str">
            <v>Parque Fotovoltaico La Tolua 19.9</v>
          </cell>
        </row>
        <row r="42">
          <cell r="K42" t="str">
            <v>Pétalo del Norte de Santander I 19.9</v>
          </cell>
        </row>
        <row r="43">
          <cell r="K43" t="str">
            <v>Solar La Victoria 1 (Antes Zarzal 1) 19.9</v>
          </cell>
        </row>
        <row r="44">
          <cell r="K44" t="str">
            <v>Solar La Victoria 2 (Antes Zarzal 2) 19.9</v>
          </cell>
        </row>
        <row r="46">
          <cell r="K46" t="str">
            <v>Solar Escobal 1 19.9</v>
          </cell>
        </row>
        <row r="48">
          <cell r="K48" t="str">
            <v>Solar Escobal 2 19.9</v>
          </cell>
        </row>
        <row r="49">
          <cell r="K49" t="str">
            <v>Solar Escobal 3 19.9</v>
          </cell>
        </row>
        <row r="50">
          <cell r="K50" t="str">
            <v>Solar Escobal 4 19.9</v>
          </cell>
        </row>
        <row r="51">
          <cell r="K51" t="str">
            <v>Planta fotovoltaica Dulima 19.9</v>
          </cell>
        </row>
        <row r="52">
          <cell r="K52" t="str">
            <v>Parque Solar Fotovoltaico Gualanday 19.9</v>
          </cell>
        </row>
        <row r="54">
          <cell r="K54" t="str">
            <v>Juan Mina Solar 19.9</v>
          </cell>
        </row>
        <row r="55">
          <cell r="K55" t="str">
            <v>Los Morrosquillos III 19.9</v>
          </cell>
        </row>
        <row r="56">
          <cell r="K56" t="str">
            <v>SF Puerto Wilches 19.9</v>
          </cell>
        </row>
        <row r="57">
          <cell r="K57" t="str">
            <v>Parque Solar Urabá 2 19.9</v>
          </cell>
        </row>
        <row r="58">
          <cell r="K58" t="str">
            <v>Autogenerador Solar Guachal 1 de 19.9 MW 19.9</v>
          </cell>
        </row>
        <row r="60">
          <cell r="K60" t="str">
            <v>Parque Solar Hojarasca (antes Salamina) 19.9</v>
          </cell>
        </row>
        <row r="61">
          <cell r="K61" t="str">
            <v>Solar Valledupar 3 19.9</v>
          </cell>
        </row>
        <row r="62">
          <cell r="K62" t="str">
            <v>Solar Valledupar 2 19.9</v>
          </cell>
        </row>
        <row r="63">
          <cell r="K63" t="str">
            <v>Solar Valledupar 1 19.9</v>
          </cell>
        </row>
        <row r="64">
          <cell r="K64" t="str">
            <v>San Angel 19.9</v>
          </cell>
        </row>
        <row r="65">
          <cell r="K65" t="str">
            <v>Helios Lanceros 19.9</v>
          </cell>
        </row>
        <row r="66">
          <cell r="K66" t="str">
            <v>Helios Guamo 19.9MW 19.9</v>
          </cell>
        </row>
        <row r="67">
          <cell r="K67" t="str">
            <v>Draco 19.9</v>
          </cell>
        </row>
        <row r="68">
          <cell r="K68" t="str">
            <v>Autogenerador Solar Argos Tolcemento 19.9</v>
          </cell>
        </row>
        <row r="69">
          <cell r="K69" t="str">
            <v>Parque Fotovoltaico Lyra 19.9</v>
          </cell>
        </row>
        <row r="70">
          <cell r="K70" t="str">
            <v>PARQUE SOLAR NISPEROS DE 19,9MW 19.9</v>
          </cell>
        </row>
        <row r="71">
          <cell r="K71" t="str">
            <v>Arreboles l 19.9</v>
          </cell>
        </row>
        <row r="75">
          <cell r="K75" t="str">
            <v>RODAS 19.9</v>
          </cell>
        </row>
        <row r="76">
          <cell r="K76" t="str">
            <v>Parque Solar Puerta del Sol de 19,9MW 19.9</v>
          </cell>
        </row>
        <row r="77">
          <cell r="K77" t="str">
            <v>Bosques Solares de los Llanos 3 19.9</v>
          </cell>
        </row>
        <row r="78">
          <cell r="K78" t="str">
            <v>Prosperidad 19.5</v>
          </cell>
        </row>
        <row r="79">
          <cell r="K79" t="str">
            <v>Parque Solar El Roble 19.5</v>
          </cell>
        </row>
        <row r="80">
          <cell r="K80" t="str">
            <v>Taurus Solar 19.5</v>
          </cell>
        </row>
        <row r="89">
          <cell r="K89" t="str">
            <v>Sincé 18.5</v>
          </cell>
        </row>
        <row r="90">
          <cell r="K90" t="str">
            <v>Delphi Helios 1 META 16</v>
          </cell>
        </row>
        <row r="91">
          <cell r="K91" t="str">
            <v>Parque Solar Zambrano II de 15.5 MW 15.5</v>
          </cell>
        </row>
        <row r="92">
          <cell r="K92" t="str">
            <v>Parque Solar Zapatoca 15.5</v>
          </cell>
        </row>
        <row r="93">
          <cell r="K93" t="str">
            <v>Los Venados 15</v>
          </cell>
        </row>
        <row r="94">
          <cell r="K94" t="str">
            <v>Granja Solar Palmaseca 1 13</v>
          </cell>
        </row>
        <row r="95">
          <cell r="K95" t="str">
            <v>WESP01 (Wayuu) 12</v>
          </cell>
        </row>
        <row r="96">
          <cell r="K96" t="str">
            <v>Granja Solar Palmaseca II 11.95</v>
          </cell>
        </row>
        <row r="97">
          <cell r="K97" t="str">
            <v>Pétalo del Cesar I de 9,9 MW 9.9</v>
          </cell>
        </row>
        <row r="98">
          <cell r="K98" t="str">
            <v>Parque Solar Fotovoltaico La Filigrana 9.9</v>
          </cell>
        </row>
        <row r="99">
          <cell r="K99" t="str">
            <v>El Tamarindo I 9.9</v>
          </cell>
        </row>
        <row r="100">
          <cell r="K100" t="str">
            <v>El Tamarindo II 9.9</v>
          </cell>
        </row>
        <row r="101">
          <cell r="K101" t="str">
            <v>Pétalo del Córdoba II 9.9</v>
          </cell>
        </row>
        <row r="103">
          <cell r="K103" t="str">
            <v>GY Solar Aurora 9.9</v>
          </cell>
        </row>
        <row r="105">
          <cell r="K105" t="str">
            <v>Parque de Generación Solar Fotovoltaico Oicatá 9,9 MW 9.9</v>
          </cell>
        </row>
        <row r="107">
          <cell r="K107" t="str">
            <v>El Carmelo 9.9</v>
          </cell>
        </row>
        <row r="109">
          <cell r="K109" t="str">
            <v>Parque SFV JUMI 9.9</v>
          </cell>
        </row>
        <row r="111">
          <cell r="K111" t="str">
            <v>Parque Solar Pétalo del Sucre 9.9</v>
          </cell>
        </row>
        <row r="118">
          <cell r="K118" t="str">
            <v>Solar la Paila 9.9</v>
          </cell>
        </row>
        <row r="119">
          <cell r="K119" t="str">
            <v>Solar Bugalagrande (Andalucía) 9.9</v>
          </cell>
        </row>
        <row r="121">
          <cell r="K121" t="str">
            <v>Cerritos 9.9</v>
          </cell>
        </row>
        <row r="122">
          <cell r="K122" t="str">
            <v>Parque Solar Tierra Linda 9.9</v>
          </cell>
        </row>
        <row r="123">
          <cell r="K123" t="str">
            <v>Parque Solar Fotovoltaico CRLI de 9.9 MW 9.9</v>
          </cell>
        </row>
        <row r="124">
          <cell r="K124" t="str">
            <v>Los Caballeros 9.9</v>
          </cell>
        </row>
        <row r="125">
          <cell r="K125" t="str">
            <v>La Medina 9.9</v>
          </cell>
        </row>
        <row r="126">
          <cell r="K126" t="str">
            <v>Pétalo del Magdalena I (Antes Zawady) 9.9</v>
          </cell>
        </row>
        <row r="130">
          <cell r="K130" t="str">
            <v>Planta Fotovoltaica PN1 9.9</v>
          </cell>
        </row>
        <row r="136">
          <cell r="K136" t="str">
            <v>PFV SGDE 9.9</v>
          </cell>
        </row>
        <row r="137">
          <cell r="K137" t="str">
            <v>Parque Fotovoltaico El Tropezón 9.9 MW(S) 9.9</v>
          </cell>
        </row>
        <row r="138">
          <cell r="K138" t="str">
            <v>Parque Solar Fotovoltaico Sincerín 9.9</v>
          </cell>
        </row>
        <row r="139">
          <cell r="K139" t="str">
            <v>GR Parque Solar Tucanes 9.9</v>
          </cell>
        </row>
        <row r="140">
          <cell r="K140" t="str">
            <v>Parque Fotovoltaico OLD-T 9.9</v>
          </cell>
        </row>
        <row r="142">
          <cell r="K142" t="str">
            <v>Parque Solar Numbana 9.9</v>
          </cell>
        </row>
        <row r="145">
          <cell r="K145" t="str">
            <v>Honda Solar 1 9.9</v>
          </cell>
        </row>
        <row r="146">
          <cell r="K146" t="str">
            <v>Apulo Solar I 9.9</v>
          </cell>
        </row>
        <row r="148">
          <cell r="K148" t="str">
            <v>Centro Solar 9.9</v>
          </cell>
        </row>
        <row r="149">
          <cell r="K149" t="str">
            <v>Parque Fotovoltaico Montelíbano Solar 9.9</v>
          </cell>
        </row>
        <row r="151">
          <cell r="K151" t="str">
            <v>Parque Solar Fotovoltaico Honda Solar 2 9.9 MW 9.9</v>
          </cell>
        </row>
        <row r="154">
          <cell r="K154" t="str">
            <v>Fotovoltaico Colima de 9,9 MW 9.9</v>
          </cell>
        </row>
        <row r="155">
          <cell r="K155" t="str">
            <v>Parque Solar Cóndor 9.9</v>
          </cell>
        </row>
        <row r="157">
          <cell r="K157" t="str">
            <v>Parque Solar Paloblanco 1 de 9.9 MW 9.9</v>
          </cell>
        </row>
        <row r="158">
          <cell r="K158" t="str">
            <v>Parque Solar Paloblanco 2 de 9.9 MW 9.9</v>
          </cell>
        </row>
        <row r="159">
          <cell r="K159" t="str">
            <v>Parque Solar Urabá 1 9.9</v>
          </cell>
        </row>
        <row r="161">
          <cell r="K161" t="str">
            <v>Parque Solar Rokra 9.9</v>
          </cell>
        </row>
        <row r="165">
          <cell r="K165" t="str">
            <v>Proyecto Solar Jeques 9,9 MW 9.9</v>
          </cell>
        </row>
        <row r="168">
          <cell r="K168" t="str">
            <v>Solar La Martina 9.9 MW 9.9</v>
          </cell>
        </row>
        <row r="169">
          <cell r="K169" t="str">
            <v>Granja Solar Sol y Cielo I 9.9</v>
          </cell>
        </row>
        <row r="174">
          <cell r="K174" t="str">
            <v>Parque de generación fotovoltaico La Tabla 9.9</v>
          </cell>
        </row>
        <row r="176">
          <cell r="K176" t="str">
            <v>Parque Solar INTI 9,9 MW 9.9</v>
          </cell>
        </row>
        <row r="177">
          <cell r="K177" t="str">
            <v>Sol de Zawady 9,9 MW 9.9</v>
          </cell>
        </row>
        <row r="180">
          <cell r="K180" t="str">
            <v>Zaino Solar 9.9</v>
          </cell>
        </row>
        <row r="181">
          <cell r="K181" t="str">
            <v>PARQUE SOLAR FOTOSFERA 9.9</v>
          </cell>
        </row>
        <row r="182">
          <cell r="K182" t="str">
            <v>Parque Solar Chenche 9.9</v>
          </cell>
        </row>
        <row r="183">
          <cell r="K183" t="str">
            <v>Generación Solar Fotovoltaica Sabana Solar 9.9</v>
          </cell>
        </row>
        <row r="185">
          <cell r="K185" t="str">
            <v>COG.006.2022 CATLEYA 9.9</v>
          </cell>
        </row>
        <row r="187">
          <cell r="K187" t="str">
            <v>PROYECTO PARQUE SOLAR BUGAMBILES DE 9,9MW 9.9</v>
          </cell>
        </row>
        <row r="188">
          <cell r="K188" t="str">
            <v>Galapa Solar II 9,9 MW 9.9</v>
          </cell>
        </row>
        <row r="189">
          <cell r="K189" t="str">
            <v>Pi Épsilon Coyaima II 9.9</v>
          </cell>
        </row>
        <row r="190">
          <cell r="K190" t="str">
            <v>Parque Solar Inti II 9.9</v>
          </cell>
        </row>
        <row r="193">
          <cell r="K193" t="str">
            <v>Proyecto Fotovoltaico Pi Épsilon Coyaima IV 9.9</v>
          </cell>
        </row>
        <row r="194">
          <cell r="K194" t="str">
            <v>CAMPOALEGRE SOLAR 9.9</v>
          </cell>
        </row>
        <row r="197">
          <cell r="K197" t="str">
            <v>PARQUE SOLAR EL ENCANTO 9.9</v>
          </cell>
        </row>
        <row r="201">
          <cell r="K201" t="str">
            <v>La Paz Solar 9,9 MW 9.9</v>
          </cell>
        </row>
        <row r="203">
          <cell r="K203" t="str">
            <v>Granja Solar Asturias 9,9 MW 9.9</v>
          </cell>
        </row>
        <row r="204">
          <cell r="K204" t="str">
            <v>PROYECTO SOLAR FOTOVOLTAICA CHICALÁ DE 9,9 MW 9.9</v>
          </cell>
        </row>
        <row r="206">
          <cell r="K206" t="str">
            <v>Parque Solar Bonda 9.9</v>
          </cell>
        </row>
        <row r="207">
          <cell r="K207" t="str">
            <v>DSE NEIVA SUR 9.9</v>
          </cell>
        </row>
        <row r="208">
          <cell r="K208" t="str">
            <v>SOLAR FOTOVOLTAICO BAMBU 9.9</v>
          </cell>
        </row>
        <row r="210">
          <cell r="K210" t="str">
            <v>Celsia Solar Espinal 9.9</v>
          </cell>
        </row>
        <row r="211">
          <cell r="K211" t="str">
            <v>AUTOG CELSIA SOLAR YUMBO 9.8</v>
          </cell>
        </row>
        <row r="212">
          <cell r="K212" t="str">
            <v>Parque Solar Fotovoltaico Los Girasoles 9.5</v>
          </cell>
        </row>
        <row r="213">
          <cell r="K213" t="str">
            <v>Alejandría 9.4</v>
          </cell>
        </row>
        <row r="214">
          <cell r="K214" t="str">
            <v>Solar Hatogrande 9.9</v>
          </cell>
        </row>
        <row r="215">
          <cell r="K215" t="str">
            <v>Lanceros 9.1</v>
          </cell>
        </row>
        <row r="216">
          <cell r="K216" t="str">
            <v>Granja Solar San Felipe 9.1</v>
          </cell>
        </row>
        <row r="217">
          <cell r="K217" t="str">
            <v>Parque Eólico El Carreto 10 MW 9.1</v>
          </cell>
        </row>
        <row r="219">
          <cell r="K219" t="str">
            <v>Yuma 9.1</v>
          </cell>
        </row>
        <row r="220">
          <cell r="K220" t="str">
            <v>Parque Solar Caimán Cienaguero de 9,9 MW 9</v>
          </cell>
        </row>
        <row r="222">
          <cell r="K222" t="str">
            <v>Parque de Generación Fotovoltaica Dinamarca de 9.9 MW 9</v>
          </cell>
        </row>
        <row r="223">
          <cell r="K223" t="str">
            <v>Parque Solar Fotovoltaico Versalles 9.9 MW 9</v>
          </cell>
        </row>
        <row r="225">
          <cell r="K225" t="str">
            <v>Parque de Generación Fotovoltaica La Mena 9.9 MW 9</v>
          </cell>
        </row>
        <row r="227">
          <cell r="K227" t="str">
            <v>Parque Solar El Guamo 9</v>
          </cell>
        </row>
        <row r="228">
          <cell r="K228" t="str">
            <v>Parque Solar El Jardín 9.9</v>
          </cell>
        </row>
        <row r="229">
          <cell r="K229" t="str">
            <v>Parque Solar la Heroica de 8,6 MW (Badel I) 8.6</v>
          </cell>
        </row>
        <row r="230">
          <cell r="K230" t="str">
            <v>CELSIA SOLAR BOLÍVAR 8.06</v>
          </cell>
        </row>
        <row r="231">
          <cell r="K231" t="str">
            <v>Planta Solar Fotovoltaica El Guayacán 8 MW 8</v>
          </cell>
        </row>
        <row r="232">
          <cell r="K232" t="str">
            <v>Parque Solar La Ceiba 8</v>
          </cell>
        </row>
        <row r="234">
          <cell r="K234" t="str">
            <v>Suarez 8</v>
          </cell>
        </row>
        <row r="237">
          <cell r="K237" t="str">
            <v>Firavisol 8</v>
          </cell>
        </row>
        <row r="238">
          <cell r="K238" t="str">
            <v>Autogenerador CELSIA Solar Cenit Copey 6.6</v>
          </cell>
        </row>
        <row r="239">
          <cell r="K239" t="str">
            <v>Parque Solar Camarones 6 MW 6</v>
          </cell>
        </row>
        <row r="240">
          <cell r="K240" t="str">
            <v>Granja Solar Belmonte 4.99</v>
          </cell>
        </row>
        <row r="241">
          <cell r="K241" t="str">
            <v>Autogenerador Levapan 4.99</v>
          </cell>
        </row>
        <row r="243">
          <cell r="K243" t="str">
            <v>Autogenerador Levapan 2.71</v>
          </cell>
        </row>
        <row r="245">
          <cell r="K245" t="str">
            <v>COG.003.2022 TORREALBA 4.99</v>
          </cell>
        </row>
        <row r="249">
          <cell r="K249" t="str">
            <v>Autogenerador Solar Palmira 3 Amcor 4.99</v>
          </cell>
        </row>
        <row r="250">
          <cell r="K250" t="str">
            <v>PLANTA FV SAN FRANCISCO 4.9</v>
          </cell>
        </row>
        <row r="252">
          <cell r="K252" t="str">
            <v>Parque Solar Don Vizo de 4,9 MW 4.9</v>
          </cell>
        </row>
        <row r="253">
          <cell r="K253" t="str">
            <v>AGGE Hidrosolar 4.9 MW 4.9</v>
          </cell>
        </row>
        <row r="255">
          <cell r="K255" t="str">
            <v>Autogenerador Celsia Solar Solla (Buga 1) 4.9</v>
          </cell>
        </row>
        <row r="256">
          <cell r="K256" t="str">
            <v>AGGE Corona Sopó 4.825</v>
          </cell>
        </row>
        <row r="258">
          <cell r="K258" t="str">
            <v>AGGE POSTOBÓN S.A. 4.6</v>
          </cell>
        </row>
        <row r="259">
          <cell r="K259" t="str">
            <v>PLANTA FV DOÑA JUANA 4.3</v>
          </cell>
        </row>
        <row r="260">
          <cell r="K260" t="str">
            <v>APBAQ I 4.2</v>
          </cell>
        </row>
        <row r="261">
          <cell r="K261" t="str">
            <v>Autogenerador Celsia Solar Grasas (Buga 1) 4</v>
          </cell>
        </row>
        <row r="287">
          <cell r="K287" t="str">
            <v>AGGE Carvajal Ginebra 3.4</v>
          </cell>
        </row>
        <row r="289">
          <cell r="K289" t="str">
            <v>AGGE BIOS Contegral Cartago 3.225</v>
          </cell>
        </row>
        <row r="290">
          <cell r="K290" t="str">
            <v>PALMERAS DE LA COSTA 3.2</v>
          </cell>
        </row>
        <row r="291">
          <cell r="K291" t="str">
            <v>Parque Solar Rovira 3.1</v>
          </cell>
        </row>
        <row r="292">
          <cell r="K292" t="str">
            <v>AGGE Central Cervecera 2.96</v>
          </cell>
        </row>
        <row r="293">
          <cell r="K293" t="str">
            <v>Autogenerador Solar Palmira 3 Zona Franca 2.9</v>
          </cell>
        </row>
        <row r="294">
          <cell r="K294" t="str">
            <v>Parque de Generación Solar San Pelayo 2,5 MW 2.5</v>
          </cell>
        </row>
        <row r="299">
          <cell r="K299" t="str">
            <v>AGGE WE3 CEE Group 2.5</v>
          </cell>
        </row>
        <row r="304">
          <cell r="K304" t="str">
            <v>Autogenerador Celsia Solar Harinas 2.45 MW 2.45</v>
          </cell>
        </row>
        <row r="311">
          <cell r="K311" t="str">
            <v>Parque Solar Arenal 2</v>
          </cell>
        </row>
        <row r="312">
          <cell r="K312" t="str">
            <v>Autogenerador Alúmina 1.971</v>
          </cell>
        </row>
        <row r="316">
          <cell r="K316" t="str">
            <v>SFV Tecnoquímicas Jamundi 1.92</v>
          </cell>
        </row>
        <row r="319">
          <cell r="K319" t="str">
            <v>AGGE Planta Solar Uniminas 1.8</v>
          </cell>
        </row>
        <row r="320">
          <cell r="K320" t="str">
            <v>AGGE Planta Solar Milpa San Carlos 1 1.8</v>
          </cell>
        </row>
        <row r="321">
          <cell r="K321" t="str">
            <v>AGGE BIOS Contegral Neiva 1.6</v>
          </cell>
        </row>
        <row r="322">
          <cell r="K322" t="str">
            <v>AGGE Gaseosas Lux 1.575</v>
          </cell>
        </row>
        <row r="323">
          <cell r="K323" t="str">
            <v>Autogenerador SFV Pintuco 1.406</v>
          </cell>
        </row>
        <row r="324">
          <cell r="K324" t="str">
            <v>Autogenerador CI Jeans 1.392</v>
          </cell>
        </row>
        <row r="325">
          <cell r="K325" t="str">
            <v>AGGE Alimentos Finca S.A.S Ciénaga de Oro 1.1</v>
          </cell>
        </row>
        <row r="326">
          <cell r="K326" t="str">
            <v>AGGE BIOS Finca Buga 1.06</v>
          </cell>
        </row>
        <row r="327">
          <cell r="K327" t="str">
            <v>GD PEGASUS SOLAR 0.999</v>
          </cell>
        </row>
        <row r="328">
          <cell r="K328" t="str">
            <v>GD MGS 0025 - El Copey Occidente 0.99</v>
          </cell>
        </row>
        <row r="329">
          <cell r="K329" t="str">
            <v>GD MGS 0023 - El Joropo 0.99</v>
          </cell>
        </row>
        <row r="330">
          <cell r="K330" t="str">
            <v>GD MGS 022 – La Cumbia 0.99</v>
          </cell>
        </row>
        <row r="331">
          <cell r="K331" t="str">
            <v>GD MGS 0020- El Mapalé 0.99</v>
          </cell>
        </row>
        <row r="332">
          <cell r="K332" t="str">
            <v>GD San Pelayo 0.99</v>
          </cell>
        </row>
        <row r="333">
          <cell r="K333" t="str">
            <v>GD Orbis 0.99</v>
          </cell>
        </row>
        <row r="334">
          <cell r="K334" t="str">
            <v>GD LYRA 0.99</v>
          </cell>
        </row>
        <row r="335">
          <cell r="K335" t="str">
            <v>GD MGS 0040 - La Cacica 0.99</v>
          </cell>
        </row>
        <row r="336">
          <cell r="K336" t="str">
            <v>GD La Molina- MSG 0041 Las Piloneras 0.99</v>
          </cell>
        </row>
        <row r="337">
          <cell r="K337" t="str">
            <v>GD Sirius 0.99</v>
          </cell>
        </row>
        <row r="338">
          <cell r="K338" t="str">
            <v>ASTROLUMEN LA GARITA 0.99</v>
          </cell>
        </row>
        <row r="339">
          <cell r="K339" t="str">
            <v>GD SEVILLANO RURAL I 0.99</v>
          </cell>
        </row>
        <row r="340">
          <cell r="K340" t="str">
            <v>GD Biosolar 0.5</v>
          </cell>
        </row>
        <row r="342">
          <cell r="K342" t="str">
            <v>Parque Solar Fotovoltaico Guayepo III de 200 MW 180</v>
          </cell>
        </row>
        <row r="344">
          <cell r="K344" t="str">
            <v>Parque Solar Fotovoltaico Wimke  76</v>
          </cell>
        </row>
        <row r="345">
          <cell r="K345" t="str">
            <v>Bosques Solares de los Llanos 1  19.9</v>
          </cell>
        </row>
        <row r="346">
          <cell r="K346" t="str">
            <v>Solar La Sierpe  19.9</v>
          </cell>
        </row>
        <row r="347">
          <cell r="K347" t="str">
            <v>Solar Escobal 5  19.9</v>
          </cell>
        </row>
        <row r="348">
          <cell r="K348" t="str">
            <v>Proyecto Planta de Autogeneración solar Puerto Tejada (Familia) 19.9</v>
          </cell>
        </row>
        <row r="349">
          <cell r="K349" t="str">
            <v>La Iguana  19.5</v>
          </cell>
        </row>
        <row r="351">
          <cell r="K351" t="str">
            <v>Parque Solar Los Morrosquillos I  19.5</v>
          </cell>
        </row>
        <row r="352">
          <cell r="K352" t="str">
            <v>Parque Solar Los Morrosquillos II  19.5</v>
          </cell>
        </row>
        <row r="353">
          <cell r="K353" t="str">
            <v>COG.005.2022 GUANACASTE 9.9</v>
          </cell>
        </row>
        <row r="355">
          <cell r="K355" t="str">
            <v>Termotasajero Dos Solar  4</v>
          </cell>
        </row>
        <row r="356">
          <cell r="K356" t="str">
            <v>Bayunca 1  3</v>
          </cell>
        </row>
        <row r="357">
          <cell r="K357" t="str">
            <v>GD MGS 0014 - El Olimpo 0.99</v>
          </cell>
        </row>
        <row r="359">
          <cell r="K359" t="str">
            <v>GD ERCO Las Piedras 1 0.99</v>
          </cell>
        </row>
        <row r="362">
          <cell r="K362" t="str">
            <v>GD MGS 0027 - Valencia Oriente 2 0.99</v>
          </cell>
        </row>
        <row r="363">
          <cell r="K363" t="str">
            <v>GD MGS 0026 - Valencia Oriente 1 0.99</v>
          </cell>
        </row>
        <row r="364">
          <cell r="K364" t="str">
            <v>Granja Solar Sol y cielo 9 0.99</v>
          </cell>
        </row>
        <row r="365">
          <cell r="K365" t="str">
            <v>GD Blanca Energy Solar003 0.99</v>
          </cell>
        </row>
        <row r="366">
          <cell r="K366" t="str">
            <v>GD MGS 0013 - La Mesa 0.99</v>
          </cell>
        </row>
        <row r="367">
          <cell r="K367" t="str">
            <v>GD Polaris 3 0.99</v>
          </cell>
        </row>
        <row r="368">
          <cell r="K368" t="str">
            <v>SEMILLA DE EL PASO IIIA 0.99</v>
          </cell>
        </row>
        <row r="369">
          <cell r="K369" t="str">
            <v>SEMILLA DE EL PASO IVA 0.99</v>
          </cell>
        </row>
        <row r="370">
          <cell r="K370" t="str">
            <v>GD EMPERATRIZ I 0.99</v>
          </cell>
        </row>
        <row r="371">
          <cell r="K371" t="str">
            <v>GD EMPERATRIZ II 0.99</v>
          </cell>
        </row>
        <row r="372">
          <cell r="K372" t="str">
            <v>GD SEVILLANO RURAL II 0.99</v>
          </cell>
        </row>
        <row r="373">
          <cell r="K373" t="str">
            <v>GD PARQUE SOLAR LA ESPERANZA  0.99</v>
          </cell>
        </row>
        <row r="374">
          <cell r="K374" t="str">
            <v>GD PARQUE SOLAR TRONCAL 0.99</v>
          </cell>
        </row>
        <row r="375">
          <cell r="K375" t="str">
            <v>GD Esperanza I  0.96</v>
          </cell>
        </row>
        <row r="376">
          <cell r="K376" t="str">
            <v>GD Esperanza II 0.96</v>
          </cell>
        </row>
        <row r="377">
          <cell r="K377" t="str">
            <v>GD EDQ Solar La Tebaida 0.12</v>
          </cell>
        </row>
        <row r="378">
          <cell r="K378" t="str">
            <v>EDEQ SOLAR MONTENEGRO 0.105</v>
          </cell>
        </row>
        <row r="379">
          <cell r="K379" t="str">
            <v>Proyecto de Autogeneración Con Inyección Cero CEMEX 0</v>
          </cell>
        </row>
        <row r="380">
          <cell r="K380" t="str">
            <v>Autogenerador CELSIA Solar Cenit Vasconia 0</v>
          </cell>
        </row>
        <row r="381">
          <cell r="K381" t="str">
            <v>Autogenerador CELSIA Solar Cenit Ayacucho 0</v>
          </cell>
        </row>
        <row r="382">
          <cell r="K382" t="str">
            <v>Ecoparque Solar La Cira 0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id" refreshedDate="46175.521332870368" createdVersion="8" refreshedVersion="8" minRefreshableVersion="3" recordCount="328" xr:uid="{5521C11A-1083-48ED-AF96-06C4DE86B529}">
  <cacheSource type="worksheet">
    <worksheetSource ref="A1:X329" sheet="Generación Abril"/>
  </cacheSource>
  <cacheFields count="24">
    <cacheField name="Ya inició trámites" numFmtId="0">
      <sharedItems/>
    </cacheField>
    <cacheField name="Cumplimiento de requisitos (%) de la etapa" numFmtId="0">
      <sharedItems containsSemiMixedTypes="0" containsString="0" containsNumber="1" containsInteger="1" minValue="0" maxValue="100"/>
    </cacheField>
    <cacheField name="Estado de la Etapa" numFmtId="0">
      <sharedItems count="3">
        <s v="En trámite"/>
        <s v="Pruebas (Energizado)"/>
        <s v="Operación"/>
      </sharedItems>
    </cacheField>
    <cacheField name="Código del proyecto" numFmtId="0">
      <sharedItems/>
    </cacheField>
    <cacheField name="Nombre del proyecto" numFmtId="0">
      <sharedItems/>
    </cacheField>
    <cacheField name="coincidir" numFmtId="0">
      <sharedItems containsNonDate="0" containsString="0" containsBlank="1"/>
    </cacheField>
    <cacheField name="Nombre de la etapa" numFmtId="0">
      <sharedItems/>
    </cacheField>
    <cacheField name="Promotor" numFmtId="0">
      <sharedItems/>
    </cacheField>
    <cacheField name="Categoría del proyecto" numFmtId="0">
      <sharedItems count="2">
        <s v="Solar"/>
        <s v="Eólico"/>
      </sharedItems>
    </cacheField>
    <cacheField name="CEN" numFmtId="0">
      <sharedItems containsSemiMixedTypes="0" containsString="0" containsNumber="1" minValue="0.5" maxValue="350"/>
    </cacheField>
    <cacheField name="Nom+CEN" numFmtId="0">
      <sharedItems containsBlank="1"/>
    </cacheField>
    <cacheField name="coin" numFmtId="0">
      <sharedItems containsBlank="1" containsMixedTypes="1" containsNumber="1" containsInteger="1" minValue="1" maxValue="339"/>
    </cacheField>
    <cacheField name="FDOC (Fecha Declaración de Entrada en Operación)" numFmtId="14">
      <sharedItems containsSemiMixedTypes="0" containsNonDate="0" containsDate="1" containsString="0" minDate="2026-03-03T00:00:00" maxDate="2030-01-16T00:00:00"/>
    </cacheField>
    <cacheField name="Puntos de Conexión" numFmtId="0">
      <sharedItems/>
    </cacheField>
    <cacheField name="Área operativa" numFmtId="0">
      <sharedItems/>
    </cacheField>
    <cacheField name="Sub Área operativa" numFmtId="0">
      <sharedItems/>
    </cacheField>
    <cacheField name="Sistema de transporte" numFmtId="0">
      <sharedItems/>
    </cacheField>
    <cacheField name="Proyecto supeditado" numFmtId="0">
      <sharedItems/>
    </cacheField>
    <cacheField name="Código del proyecto al cual está supeditado" numFmtId="0">
      <sharedItems/>
    </cacheField>
    <cacheField name="Nombre del proyecto al cual está supeditado" numFmtId="0">
      <sharedItems longText="1"/>
    </cacheField>
    <cacheField name="Mes" numFmtId="0">
      <sharedItems containsSemiMixedTypes="0" containsString="0" containsNumber="1" containsInteger="1" minValue="1" maxValue="12"/>
    </cacheField>
    <cacheField name="Año" numFmtId="0">
      <sharedItems containsSemiMixedTypes="0" containsString="0" containsNumber="1" containsInteger="1" minValue="2026" maxValue="2030" count="5">
        <n v="2027"/>
        <n v="2026"/>
        <n v="2029"/>
        <n v="2028"/>
        <n v="2030"/>
      </sharedItems>
    </cacheField>
    <cacheField name="Escenario" numFmtId="0">
      <sharedItems count="3">
        <s v="N/A"/>
        <s v="DIC 2026"/>
        <s v="JUN 2026"/>
      </sharedItems>
    </cacheField>
    <cacheField name="Ponderado" numFmtId="0">
      <sharedItems count="3">
        <s v="ALTO"/>
        <s v="MEDIO"/>
        <s v="BAJ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8">
  <r>
    <s v="No"/>
    <n v="0"/>
    <x v="0"/>
    <s v="PROG01910"/>
    <s v="Parque Solar Chinú"/>
    <m/>
    <s v="Etapa 1"/>
    <s v="LATAMSOLAR ENERGIAS RENOVABLES S.A.S"/>
    <x v="0"/>
    <n v="350"/>
    <m/>
    <m/>
    <d v="2027-05-31T00:00:00"/>
    <s v="Chinú 500 kV"/>
    <s v="Caribe"/>
    <s v="Cordoba_Sucre"/>
    <s v="STN"/>
    <s v="Si"/>
    <s v="PTRA00322;"/>
    <s v="UPME 05 - 2018 S/E Tolúviejo 220 kV, LT Chinú - Toluviejo 220 kV y LT Tolúviejo - Bolívar 220 kV;"/>
    <n v="5"/>
    <x v="0"/>
    <x v="0"/>
    <x v="0"/>
  </r>
  <r>
    <s v="No"/>
    <n v="0"/>
    <x v="0"/>
    <s v="PROG00596"/>
    <s v="Parque Eólico Beta de 280 MW"/>
    <m/>
    <s v="Etapa 1"/>
    <s v="EOLOS ENERGÍA S.A.S. E.S.P. EN LIQUIDACIÓN"/>
    <x v="1"/>
    <n v="280"/>
    <s v="Parque Eólico Beta de 280 MW 280"/>
    <n v="1"/>
    <d v="2026-11-30T00:00:00"/>
    <s v="Cuestecitas 500 kV"/>
    <s v="Caribe"/>
    <s v="GCM"/>
    <s v="STN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n v="11"/>
    <x v="1"/>
    <x v="1"/>
    <x v="0"/>
  </r>
  <r>
    <s v="No"/>
    <n v="0"/>
    <x v="0"/>
    <s v="PROG00486"/>
    <s v="Parque Eólico Camelias"/>
    <m/>
    <s v="Etapa 1"/>
    <s v="CELSIA COLOMBIA S.A. E.S.P."/>
    <x v="1"/>
    <n v="250"/>
    <m/>
    <m/>
    <d v="2027-12-10T00:00:00"/>
    <s v="Cuestecitas 500 kV"/>
    <s v="Caribe"/>
    <s v="GCM"/>
    <s v="STN"/>
    <s v="Si"/>
    <s v="PTRA00924;PTRA00482;PTRA00243;"/>
    <s v="UPME 04-2019 LT La Loma - Sogamoso 500 kV;Segundo circuito Cuestecitas - La Loma 500 kV;UPME 09 - 2016 S/E Cuestecitas 500 kV y LT Copey - Cuestecitas 500 kV y Copey - Fundación 220 kV;"/>
    <n v="12"/>
    <x v="0"/>
    <x v="0"/>
    <x v="0"/>
  </r>
  <r>
    <s v="No"/>
    <n v="0"/>
    <x v="0"/>
    <s v="PROG05308"/>
    <s v="Parque Solar Carreto"/>
    <m/>
    <s v="Etapa 1"/>
    <s v="Parque Solar Colombia XXIV S.A.S. E.S.P."/>
    <x v="0"/>
    <n v="250"/>
    <m/>
    <m/>
    <d v="2029-07-31T00:00:00"/>
    <s v="CARRETO 500 kV"/>
    <s v="Caribe"/>
    <s v="Bolivar"/>
    <s v="STN"/>
    <s v="Si"/>
    <s v="PTRA01139;"/>
    <s v="UPME 06-2021 Subestación Carreto 500 kV y líneas de transmisión asociadas;"/>
    <n v="7"/>
    <x v="2"/>
    <x v="0"/>
    <x v="0"/>
  </r>
  <r>
    <s v="No"/>
    <n v="0"/>
    <x v="0"/>
    <s v="PROG08646"/>
    <s v="El Corozo"/>
    <m/>
    <s v="Etapa 1"/>
    <s v="PROYECTO SOLAR COROZO SAS ESP"/>
    <x v="0"/>
    <n v="250"/>
    <m/>
    <m/>
    <d v="2028-11-30T00:00:00"/>
    <s v="Sahagún 500 kV"/>
    <s v="Caribe"/>
    <s v="Cordoba_Sucre"/>
    <s v="STN"/>
    <s v="No"/>
    <s v=""/>
    <s v=""/>
    <n v="11"/>
    <x v="3"/>
    <x v="0"/>
    <x v="0"/>
  </r>
  <r>
    <s v="No"/>
    <n v="0"/>
    <x v="0"/>
    <s v="PROG00402"/>
    <s v="JK4"/>
    <m/>
    <s v="Etapa 1"/>
    <s v="AES COLOMBIA &amp; CIA. S.C.A. E.S.P."/>
    <x v="1"/>
    <n v="245"/>
    <m/>
    <m/>
    <d v="2028-06-30T00:00:00"/>
    <s v="Colectora 500 kV"/>
    <s v="Caribe"/>
    <s v="GCM"/>
    <s v="STN"/>
    <s v="Si"/>
    <s v="PTRA00325;"/>
    <s v="UPME 06 - 2017 S/E Colectora 1 500 kV, LT doble circuito Colectora - Cuestecitas 500 kV y LT Cuestecitas - La Loma 500 kV;"/>
    <n v="6"/>
    <x v="3"/>
    <x v="0"/>
    <x v="0"/>
  </r>
  <r>
    <s v="No"/>
    <n v="0"/>
    <x v="0"/>
    <s v="PROG00543"/>
    <s v="Parque Eólico Alpha de 212 MW"/>
    <m/>
    <s v="Etapa 1"/>
    <s v="VIENTOS DEL NORTE S.A.S. E.S.P. EN LIQUIDACIÓN"/>
    <x v="1"/>
    <n v="212"/>
    <s v="Parque Eólico Alpha de 212 MW 212"/>
    <n v="4"/>
    <d v="2026-11-30T00:00:00"/>
    <s v="Cuestecitas 500 kV"/>
    <s v="Caribe"/>
    <s v="GCM"/>
    <s v="STN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n v="11"/>
    <x v="1"/>
    <x v="1"/>
    <x v="0"/>
  </r>
  <r>
    <s v="No"/>
    <n v="0"/>
    <x v="0"/>
    <s v="PROG00398"/>
    <s v="E0200i (Ipapure)"/>
    <m/>
    <s v="Etapa 1"/>
    <s v="EMPRESAS PUBLICAS DE MEDELLIN E.S.P."/>
    <x v="1"/>
    <n v="201"/>
    <m/>
    <m/>
    <d v="2030-01-15T00:00:00"/>
    <s v="Colectora 500 kV"/>
    <s v="Caribe"/>
    <s v="GCM"/>
    <s v="STN"/>
    <s v="Si"/>
    <s v="PTRA00325;"/>
    <s v="UPME 06 - 2017 S/E Colectora 1 500 kV, LT doble circuito Colectora - Cuestecitas 500 kV y LT Cuestecitas - La Loma 500 kV;"/>
    <n v="1"/>
    <x v="4"/>
    <x v="0"/>
    <x v="0"/>
  </r>
  <r>
    <s v="Si"/>
    <n v="3"/>
    <x v="0"/>
    <s v="PROG00356"/>
    <s v="Windpeshi"/>
    <m/>
    <s v="Etapa 2"/>
    <s v="WIND AUTOGENERACIÓN S.A.S"/>
    <x v="1"/>
    <n v="200"/>
    <s v="Windpeshi 200"/>
    <n v="6"/>
    <d v="2026-09-30T00:00:00"/>
    <s v="Cuestecitas 220 kV"/>
    <s v="Caribe"/>
    <s v="GCM"/>
    <s v="STN"/>
    <s v="Si"/>
    <s v="PTRA00243;"/>
    <s v="UPME 09 - 2016 S/E Cuestecitas 500 kV y LT Copey - Cuestecitas 500 kV y Copey - Fundación 220 kV;"/>
    <n v="9"/>
    <x v="1"/>
    <x v="1"/>
    <x v="1"/>
  </r>
  <r>
    <s v="No"/>
    <n v="0"/>
    <x v="0"/>
    <s v="PROG00397"/>
    <s v="Parque Eólico Tumawind"/>
    <m/>
    <s v="Etapa 1"/>
    <s v="ENEL COLOMBIA SA ESP"/>
    <x v="1"/>
    <n v="200"/>
    <m/>
    <m/>
    <d v="2028-12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n v="12"/>
    <x v="3"/>
    <x v="0"/>
    <x v="0"/>
  </r>
  <r>
    <s v="No"/>
    <n v="0"/>
    <x v="0"/>
    <s v="PROG00539"/>
    <s v="Proyecto de Generación de Energía Solar Fotovoltaica Yariguíes 200 MW"/>
    <m/>
    <s v="Etapa 1"/>
    <s v="YARIGUIES SOLAR S.A.S. E.S.P."/>
    <x v="0"/>
    <n v="200"/>
    <m/>
    <m/>
    <d v="2028-12-31T00:00:00"/>
    <s v="Sogamoso 220 kV"/>
    <s v="Nordeste"/>
    <s v="Santander"/>
    <s v="STN"/>
    <s v="No"/>
    <s v=""/>
    <s v=""/>
    <n v="12"/>
    <x v="3"/>
    <x v="0"/>
    <x v="0"/>
  </r>
  <r>
    <s v="No"/>
    <n v="0"/>
    <x v="0"/>
    <s v="PROG03902"/>
    <s v="Parque Solar Córdoba 200 MW (antes Sahagún)"/>
    <m/>
    <s v="Etapa 1"/>
    <s v="CELSIA COLOMBIA S.A. E.S.P."/>
    <x v="0"/>
    <n v="200"/>
    <m/>
    <m/>
    <d v="2027-10-31T00:00:00"/>
    <s v="Sahagún 500 kV"/>
    <s v="Caribe"/>
    <s v="Cordoba_Sucre"/>
    <s v="STN"/>
    <s v="Si"/>
    <s v="PTRA00637;"/>
    <s v="UPME 09 - 2019 S/E Sahagún 500 kV. Secciona el circuito Cerromatoso - Chinú 500 kV;"/>
    <n v="10"/>
    <x v="0"/>
    <x v="0"/>
    <x v="0"/>
  </r>
  <r>
    <s v="No"/>
    <n v="0"/>
    <x v="0"/>
    <s v="PROG04748"/>
    <s v="Parque Solar Puertos de Santander"/>
    <m/>
    <s v="Etapa 1"/>
    <s v="PARQUE SOLAR PUERTOS DE SANTANDER S.A.S"/>
    <x v="0"/>
    <n v="200"/>
    <m/>
    <m/>
    <d v="2027-03-31T00:00:00"/>
    <s v="Primavera 230 kV"/>
    <s v="Antioquia"/>
    <s v="Antioquia"/>
    <s v="STN"/>
    <s v="Si"/>
    <s v="PTRA03852;"/>
    <s v="UPME 01 - 2023 Segundo Transformador Primavera 500/230 kV - 450 MVA;"/>
    <n v="3"/>
    <x v="0"/>
    <x v="0"/>
    <x v="0"/>
  </r>
  <r>
    <s v="No"/>
    <n v="0"/>
    <x v="0"/>
    <s v="PROG04958"/>
    <s v="Parque Solar El Copey"/>
    <m/>
    <s v="Etapa 1"/>
    <s v="PARQUE SOLAR FOTOVOLTAICO EL COPEY S.A.S."/>
    <x v="0"/>
    <n v="200"/>
    <m/>
    <m/>
    <d v="2029-08-31T00:00:00"/>
    <s v="Copey 220 kV"/>
    <s v="Caribe"/>
    <s v="GCM"/>
    <s v="STN"/>
    <s v="Si"/>
    <s v="PTRA06798;PTRA00325;PTRA00924;PTRA00482;PTRA00636;PTRA00779;PTRA00243;PTRA03865;"/>
    <s v="Repotenciación Valledupar - Guatapuí 110 kV;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8"/>
    <x v="2"/>
    <x v="0"/>
    <x v="0"/>
  </r>
  <r>
    <s v="No"/>
    <n v="0"/>
    <x v="0"/>
    <s v="PROG04976"/>
    <s v="Parque Solar Villavieja de 200 MW"/>
    <m/>
    <s v="Etapa 1"/>
    <s v="SOLAR VILLAVIEJA S.A.S. E.S.P."/>
    <x v="0"/>
    <n v="200"/>
    <m/>
    <m/>
    <d v="2027-11-30T00:00:00"/>
    <s v="Huila 230 kV"/>
    <s v="Suroccidental"/>
    <s v="Huila-Tolima"/>
    <s v="STN"/>
    <s v="Si"/>
    <s v="PTRA03843;PTRA09586;"/>
    <s v="UPME 01-2022 Subestación Huila 230 kV;Huila (Norte)115 kV;"/>
    <n v="11"/>
    <x v="0"/>
    <x v="0"/>
    <x v="0"/>
  </r>
  <r>
    <s v="No"/>
    <n v="0"/>
    <x v="0"/>
    <s v="PROG04986"/>
    <s v="Planta Solar La Orquídea 200 MW"/>
    <m/>
    <s v="Etapa 1"/>
    <s v="LA ORQUIDEA SOLAR S.A.S. E.S.P. "/>
    <x v="0"/>
    <n v="200"/>
    <m/>
    <m/>
    <d v="2027-11-30T00:00:00"/>
    <s v="Bolívar 220 kV"/>
    <s v="Caribe"/>
    <s v="Bolivar"/>
    <s v="STN"/>
    <s v="No"/>
    <s v=""/>
    <s v=""/>
    <n v="11"/>
    <x v="0"/>
    <x v="0"/>
    <x v="0"/>
  </r>
  <r>
    <s v="No"/>
    <n v="0"/>
    <x v="0"/>
    <s v="PROG05612"/>
    <s v="Parque Solar El Espino"/>
    <m/>
    <s v="Etapa 1"/>
    <s v="PLANTA SOLAR SAHAGUN S.A.S"/>
    <x v="0"/>
    <n v="200"/>
    <m/>
    <m/>
    <d v="2027-12-31T00:00:00"/>
    <s v="Sahagún 500 kV"/>
    <s v="Caribe"/>
    <s v="Cordoba_Sucre"/>
    <s v="STN"/>
    <s v="No"/>
    <s v=""/>
    <s v=""/>
    <n v="12"/>
    <x v="0"/>
    <x v="0"/>
    <x v="0"/>
  </r>
  <r>
    <s v="No"/>
    <n v="0"/>
    <x v="0"/>
    <s v="PROG05626"/>
    <s v="SUMMA II"/>
    <m/>
    <s v="Etapa 1"/>
    <s v="ISAGEN S.A. E.S.P."/>
    <x v="0"/>
    <n v="200"/>
    <m/>
    <m/>
    <d v="2028-12-31T00:00:00"/>
    <s v="Sahagún 500 kV"/>
    <s v="Caribe"/>
    <s v="Cordoba_Sucre"/>
    <s v="STN"/>
    <s v="Si"/>
    <s v="PTRA00637;"/>
    <s v="UPME 09 - 2019 S/E Sahagún 500 kV. Secciona el circuito Cerromatoso - Chinú 500 kV;"/>
    <n v="12"/>
    <x v="3"/>
    <x v="0"/>
    <x v="0"/>
  </r>
  <r>
    <s v="No"/>
    <n v="0"/>
    <x v="0"/>
    <s v="PROG08201"/>
    <s v="PARQUE SOLAR LAS PALMERAS"/>
    <m/>
    <s v="Etapa 1"/>
    <s v="GENERADORA SAN JOAQUIN SAS ESP"/>
    <x v="0"/>
    <n v="200"/>
    <m/>
    <m/>
    <d v="2028-03-01T00:00:00"/>
    <s v="El Copey 500 kV"/>
    <s v="Caribe"/>
    <s v="GCM"/>
    <s v="STN"/>
    <s v="Si"/>
    <s v="PTRA00325;PTRA00924;PTRA00482;PTRA00636;PTRA00779;PTRA00243;"/>
    <s v="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"/>
    <n v="3"/>
    <x v="3"/>
    <x v="0"/>
    <x v="0"/>
  </r>
  <r>
    <s v="No"/>
    <n v="0"/>
    <x v="0"/>
    <s v="PROG08258"/>
    <s v="PV LATAMSOLAR LA LOMA 200 MW"/>
    <m/>
    <s v="Etapa 1"/>
    <s v="LATAMSOLAR FOTOVOLTAICA LA LOMA S.A.S."/>
    <x v="0"/>
    <n v="200"/>
    <m/>
    <m/>
    <d v="2027-10-31T00:00:00"/>
    <s v="La Loma 110 kV"/>
    <s v="Caribe"/>
    <s v="GCM"/>
    <s v="STR"/>
    <s v="Si"/>
    <s v="PTRA00325;PTRA00924;PTRA00482;PTRA00636;PTRA00779;PTRA00243;PTRA00454;PTRA03865;"/>
    <s v="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n v="10"/>
    <x v="0"/>
    <x v="0"/>
    <x v="0"/>
  </r>
  <r>
    <s v="No"/>
    <n v="0"/>
    <x v="0"/>
    <s v="PROG08403"/>
    <s v="Cimitarra de 200 MW"/>
    <m/>
    <s v="Etapa 1"/>
    <s v="PROYECTO SOLAR CIMITARRA SAS ESP"/>
    <x v="0"/>
    <n v="200"/>
    <m/>
    <m/>
    <d v="2028-11-30T00:00:00"/>
    <s v="Primavera 500 kV"/>
    <s v="Antioquia"/>
    <s v="Antioquia"/>
    <s v="STN"/>
    <s v="No"/>
    <s v=""/>
    <s v=""/>
    <n v="11"/>
    <x v="3"/>
    <x v="0"/>
    <x v="0"/>
  </r>
  <r>
    <s v="No"/>
    <n v="0"/>
    <x v="0"/>
    <s v="PROG08447"/>
    <s v="PS VALLE DE LOS CARRETOS"/>
    <m/>
    <s v="Etapa 1"/>
    <s v="PARQUE SOLAR COLOMBIA XX S.A.S E.S.P."/>
    <x v="0"/>
    <n v="200"/>
    <m/>
    <m/>
    <d v="2029-07-31T00:00:00"/>
    <s v="CARRETO 500 kV"/>
    <s v="Caribe"/>
    <s v="Bolivar"/>
    <s v="STN"/>
    <s v="Si"/>
    <s v="PTRA01139;"/>
    <s v="UPME 06-2021 Subestación Carreto 500 kV y líneas de transmisión asociadas;"/>
    <n v="7"/>
    <x v="2"/>
    <x v="0"/>
    <x v="0"/>
  </r>
  <r>
    <s v="No"/>
    <n v="0"/>
    <x v="0"/>
    <s v="PROG08586"/>
    <s v="Tamarino"/>
    <m/>
    <s v="Etapa 1"/>
    <s v="TAMARINO COLOMBIA S.A.S. E.S.P."/>
    <x v="0"/>
    <n v="200"/>
    <m/>
    <m/>
    <d v="2027-12-31T00:00:00"/>
    <s v="San Carlos 220 kV"/>
    <s v="Antioquia"/>
    <s v="Antioquia"/>
    <s v="STN"/>
    <s v="No"/>
    <s v=""/>
    <s v=""/>
    <n v="12"/>
    <x v="0"/>
    <x v="0"/>
    <x v="0"/>
  </r>
  <r>
    <s v="No"/>
    <n v="0"/>
    <x v="0"/>
    <s v="PROG08648"/>
    <s v="Parque Solar Fotovoltaico Floreo 200 MW"/>
    <m/>
    <s v="Etapa 1"/>
    <s v="SOLANO RENOVABLES S.A.S. E.S.P."/>
    <x v="0"/>
    <n v="200"/>
    <m/>
    <m/>
    <d v="2028-01-01T00:00:00"/>
    <s v="Primavera 500 kV"/>
    <s v="Antioquia"/>
    <s v="Antioquia"/>
    <s v="STN"/>
    <s v="No"/>
    <s v=""/>
    <s v=""/>
    <n v="1"/>
    <x v="3"/>
    <x v="0"/>
    <x v="0"/>
  </r>
  <r>
    <s v="No"/>
    <n v="0"/>
    <x v="0"/>
    <s v="PROG08709"/>
    <s v="ARIGUANI 200MW"/>
    <m/>
    <s v="Etapa 1"/>
    <s v="XUENERGY FV S.A.S"/>
    <x v="0"/>
    <n v="200"/>
    <m/>
    <m/>
    <d v="2027-06-30T00:00:00"/>
    <s v="La Loma 500 kV"/>
    <s v="Caribe"/>
    <s v="GCM"/>
    <s v="STN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6"/>
    <x v="0"/>
    <x v="0"/>
    <x v="0"/>
  </r>
  <r>
    <s v="No"/>
    <n v="0"/>
    <x v="0"/>
    <s v="PROG00401"/>
    <s v="JK1"/>
    <m/>
    <s v="Etapa 1"/>
    <s v="AES COLOMBIA &amp; CIA. S.C.A. E.S.P."/>
    <x v="1"/>
    <n v="180"/>
    <m/>
    <m/>
    <d v="2028-04-07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n v="4"/>
    <x v="3"/>
    <x v="0"/>
    <x v="0"/>
  </r>
  <r>
    <s v="No"/>
    <n v="0"/>
    <x v="0"/>
    <s v="PROG08690"/>
    <s v="Parque Solar Fotovoltaico Melgar de 180 MW"/>
    <m/>
    <s v="Etapa 1"/>
    <s v="SOLAR EL EDÉN S.A.S. E.S.P."/>
    <x v="0"/>
    <n v="180"/>
    <m/>
    <m/>
    <d v="2028-03-01T00:00:00"/>
    <s v="La Sierra 220 kV"/>
    <s v="Antioquia"/>
    <s v="Antioquia"/>
    <s v="STN"/>
    <s v="Si"/>
    <s v="PTRA03852;"/>
    <s v="UPME 01 - 2023 Segundo Transformador Primavera 500/230 kV - 450 MVA;"/>
    <n v="3"/>
    <x v="3"/>
    <x v="0"/>
    <x v="0"/>
  </r>
  <r>
    <s v="No"/>
    <n v="0"/>
    <x v="0"/>
    <s v="PROG08392"/>
    <s v="Bosques Solares de los Llanos 8"/>
    <m/>
    <s v="Etapa 1"/>
    <s v="BOSQUES SOLARES DE LOS LLANOS 8 SAS ESP"/>
    <x v="0"/>
    <n v="170"/>
    <m/>
    <m/>
    <d v="2028-06-08T00:00:00"/>
    <s v="Ocoa 115 kV"/>
    <s v="Oriental"/>
    <s v="Meta"/>
    <s v="STR"/>
    <s v="Si"/>
    <s v="PTRA00623;PTRA00301;"/>
    <s v="Subestación Santa Helena 230/115 kV 2X150 MVA (Suria 2) + Reconfiguración de líneas;Subestación Catama 115 kV con transformación 40 MVA 115/34.5 kV. Nuevos circuitos Ocoa-Catama 115 kV y Catama-Suria 115 kV.;"/>
    <n v="6"/>
    <x v="3"/>
    <x v="0"/>
    <x v="0"/>
  </r>
  <r>
    <s v="No"/>
    <n v="0"/>
    <x v="0"/>
    <s v="PROG04827"/>
    <s v="Parque Solar Romosinuano"/>
    <m/>
    <s v="Etapa 1"/>
    <s v="CÓRDOBA SOLAR 2 S.A.S."/>
    <x v="0"/>
    <n v="150"/>
    <m/>
    <m/>
    <d v="2027-12-31T00:00:00"/>
    <s v="Chinú 500 kV"/>
    <s v="Caribe"/>
    <s v="Cordoba_Sucre"/>
    <s v="STN"/>
    <s v="No"/>
    <s v=""/>
    <s v=""/>
    <n v="12"/>
    <x v="0"/>
    <x v="0"/>
    <x v="0"/>
  </r>
  <r>
    <s v="No"/>
    <n v="0"/>
    <x v="0"/>
    <s v="PROG08363"/>
    <s v="Parque Solar Fotovoltaico Matimba I"/>
    <m/>
    <s v="Etapa 1"/>
    <s v="NUEVAS ENERGIAS II S.A.S. ESP"/>
    <x v="0"/>
    <n v="150"/>
    <m/>
    <m/>
    <d v="2028-11-30T00:00:00"/>
    <s v="Chinú 500 kV"/>
    <s v="Caribe"/>
    <s v="Cordoba_Sucre"/>
    <s v="STN"/>
    <s v="No"/>
    <s v=""/>
    <s v=""/>
    <n v="11"/>
    <x v="3"/>
    <x v="0"/>
    <x v="0"/>
  </r>
  <r>
    <s v="No"/>
    <n v="0"/>
    <x v="0"/>
    <s v="PROG01995"/>
    <s v="PROYECTO FOTOVOLTAICO EL GABÁN 2 DE 120 MW"/>
    <m/>
    <s v="Etapa 1"/>
    <s v="ABO WIND RENOVABLES PROYECTO ONCE S.A.S. E.S.P"/>
    <x v="0"/>
    <n v="120"/>
    <m/>
    <m/>
    <d v="2028-12-31T00:00:00"/>
    <s v="ALCARAVAN 230 kV"/>
    <s v="Nordeste"/>
    <s v="Boyaca-Casanare"/>
    <s v="STN"/>
    <s v="Si"/>
    <s v="PTRA00423;PTRA03361;PTRA00416;"/>
    <s v="UPME 08-2021 Nuevas subestación La Paz 230 kV;UPME 07-2021 Subestacion Alcaravan 230 kV;UPME STR 11-2021 Subestación Alcaraván 115 kV y líneas asociadas.;"/>
    <n v="12"/>
    <x v="3"/>
    <x v="0"/>
    <x v="0"/>
  </r>
  <r>
    <s v="No"/>
    <n v="0"/>
    <x v="0"/>
    <s v="PROG00400"/>
    <s v="Parque Eólico Chemesky"/>
    <m/>
    <s v="Etapa 1"/>
    <s v="ENEL COLOMBIA SA ESP"/>
    <x v="1"/>
    <n v="100"/>
    <m/>
    <m/>
    <d v="2028-12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n v="12"/>
    <x v="3"/>
    <x v="0"/>
    <x v="0"/>
  </r>
  <r>
    <s v="No"/>
    <n v="0"/>
    <x v="0"/>
    <s v="PROG01395"/>
    <s v="Parque Solar Andrómeda"/>
    <m/>
    <s v="Etapa 1"/>
    <s v="PARQUE SOLAR ANDRÓMEDA I S.A.S. E.S.P"/>
    <x v="0"/>
    <n v="100"/>
    <s v="Parque Solar Andrómeda 100"/>
    <n v="18"/>
    <d v="2026-08-01T00:00:00"/>
    <s v="Toluviejo 220 kV"/>
    <s v="Caribe"/>
    <s v="Cordoba_Sucre"/>
    <s v="STN"/>
    <s v="Si"/>
    <s v="PTRA00322;"/>
    <s v="UPME 05 - 2018 S/E Tolúviejo 220 kV, LT Chinú - Toluviejo 220 kV y LT Tolúviejo - Bolívar 220 kV;"/>
    <n v="8"/>
    <x v="1"/>
    <x v="1"/>
    <x v="0"/>
  </r>
  <r>
    <s v="No"/>
    <n v="0"/>
    <x v="0"/>
    <s v="PROG02106"/>
    <s v="Barzalosa 100 MW"/>
    <m/>
    <s v="Etapa 1: 100 MW"/>
    <s v="BARZALOSA SAS"/>
    <x v="0"/>
    <n v="100"/>
    <m/>
    <m/>
    <d v="2028-01-01T00:00:00"/>
    <s v="Barzalosa 115 kV"/>
    <s v="Suroccidental"/>
    <s v="Huila-Tolima"/>
    <s v="STR"/>
    <s v="Si"/>
    <s v="PTRA02318;PTRA00374;"/>
    <s v="Segundo Circuito y Repotenciación Guaca – Colegio 115 kV;Subestación Barzalosa 115 kV, secciona la línea Guaca - Flandes 115 kV. Dos transformadores 40 MVA 115/34.5 kV;"/>
    <n v="1"/>
    <x v="3"/>
    <x v="0"/>
    <x v="0"/>
  </r>
  <r>
    <s v="No"/>
    <n v="0"/>
    <x v="0"/>
    <s v="PROG04951"/>
    <s v="Parque Solar Valledupar"/>
    <m/>
    <s v="Etapa 1"/>
    <s v="ENEL COLOMBIA SA ESP"/>
    <x v="0"/>
    <n v="100"/>
    <m/>
    <m/>
    <d v="2029-08-31T00:00:00"/>
    <s v="Valledupar 220 kV"/>
    <s v="Caribe"/>
    <s v="GCM"/>
    <s v="STN"/>
    <s v="Si"/>
    <s v="PTRA06798;PTRA00325;PTRA00924;PTRA00482;PTRA00636;PTRA00779;PTRA00243;PTRA03865;"/>
    <s v="Repotenciación Valledupar - Guatapuí 110 kV;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8"/>
    <x v="2"/>
    <x v="0"/>
    <x v="0"/>
  </r>
  <r>
    <s v="No"/>
    <n v="0"/>
    <x v="0"/>
    <s v="PROG08406"/>
    <s v="Parque Solar Fotovoltaico El Gabán I"/>
    <m/>
    <s v="Etapa 1"/>
    <s v="ABO WIND RENOVABLES PROYECTO DOS SAS ESP"/>
    <x v="0"/>
    <n v="100"/>
    <m/>
    <m/>
    <d v="2028-12-31T00:00:00"/>
    <s v="ALCARAVAN 230 kV"/>
    <s v="Nordeste"/>
    <s v="Boyaca-Casanare"/>
    <s v="STN"/>
    <s v="Si"/>
    <s v="PTRA00423;PTRA03361;"/>
    <s v="UPME 08-2021 Nuevas subestación La Paz 230 kV;UPME 07-2021 Subestacion Alcaravan 230 kV;"/>
    <n v="12"/>
    <x v="3"/>
    <x v="0"/>
    <x v="0"/>
  </r>
  <r>
    <s v="No"/>
    <n v="0"/>
    <x v="0"/>
    <s v="PROG08492"/>
    <s v="AES Solar 3"/>
    <m/>
    <s v="Etapa 1"/>
    <s v="AES COLOMBIA &amp; CIA. S.C.A. E.S.P."/>
    <x v="0"/>
    <n v="100"/>
    <m/>
    <m/>
    <d v="2027-12-01T00:00:00"/>
    <s v="San Felipe 220 kV"/>
    <s v="Suroccidental"/>
    <s v="CQR"/>
    <s v="STN"/>
    <s v="No"/>
    <s v=""/>
    <s v=""/>
    <n v="12"/>
    <x v="0"/>
    <x v="0"/>
    <x v="0"/>
  </r>
  <r>
    <s v="No"/>
    <n v="0"/>
    <x v="0"/>
    <s v="PROG08309"/>
    <s v="Parque Solar La Ponderosa"/>
    <m/>
    <s v="Etapa 1"/>
    <s v="EAGLE ENERGY SL"/>
    <x v="0"/>
    <n v="99.99"/>
    <m/>
    <m/>
    <d v="2027-12-30T00:00:00"/>
    <s v="Purnio 115 kV"/>
    <s v="Suroccidental"/>
    <s v="CQR"/>
    <s v="STR"/>
    <s v="Si"/>
    <s v="PTRA06334;"/>
    <s v="Segundo Transformador Purnio 230/115 kV;"/>
    <n v="12"/>
    <x v="0"/>
    <x v="0"/>
    <x v="0"/>
  </r>
  <r>
    <s v="Si"/>
    <n v="3"/>
    <x v="0"/>
    <s v="PROG00531"/>
    <s v="Parque Solar El Campano"/>
    <m/>
    <s v="Etapa 1"/>
    <s v="PATRIMONIO AUTÓNOMO ATLAS E ISAGEN 2 PA A+1 2"/>
    <x v="0"/>
    <n v="99.9"/>
    <m/>
    <m/>
    <d v="2027-04-30T00:00:00"/>
    <s v="Chinú 220 kV"/>
    <s v="Caribe"/>
    <s v="Cordoba_Sucre"/>
    <s v="STN"/>
    <s v="Si"/>
    <s v="PTRA09550;"/>
    <s v="Ampliación Chinú 220 kV;"/>
    <n v="4"/>
    <x v="0"/>
    <x v="0"/>
    <x v="1"/>
  </r>
  <r>
    <s v="No"/>
    <n v="0"/>
    <x v="0"/>
    <s v="PROG03552"/>
    <s v="Bosques Solares de los Llanos 7 de 99.9 MW"/>
    <m/>
    <s v="Etapa 1"/>
    <s v="BOSQUES SOLARES DE LOS LLANOS 7 S.A.S E.S.P."/>
    <x v="0"/>
    <n v="99.9"/>
    <m/>
    <m/>
    <d v="2027-12-31T00:00:00"/>
    <s v="Suria 230 kV"/>
    <s v="Oriental"/>
    <s v="Meta"/>
    <s v="STN"/>
    <s v="Si"/>
    <s v="PTRA00301;"/>
    <s v="Subestación Catama 115 kV con transformación 40 MVA 115/34.5 kV. Nuevos circuitos Ocoa-Catama 115 kV y Catama-Suria 115 kV.;"/>
    <n v="12"/>
    <x v="0"/>
    <x v="0"/>
    <x v="0"/>
  </r>
  <r>
    <s v="No"/>
    <n v="0"/>
    <x v="0"/>
    <s v="PROG03971"/>
    <s v="Parque Solar Fotovoltaico Tangara"/>
    <m/>
    <s v="Etapa 1"/>
    <s v="PARQUE SOLAR TANGARA S.A.S."/>
    <x v="0"/>
    <n v="99.9"/>
    <s v="Parque Solar Fotovoltaico Tangara 99.9"/>
    <n v="21"/>
    <d v="2026-09-01T00:00:00"/>
    <s v="Sahagún 500 kV"/>
    <s v="Caribe"/>
    <s v="Cordoba_Sucre"/>
    <s v="STN"/>
    <s v="Si"/>
    <s v="PTRA00637;"/>
    <s v="UPME 09 - 2019 S/E Sahagún 500 kV. Secciona el circuito Cerromatoso - Chinú 500 kV;"/>
    <n v="9"/>
    <x v="1"/>
    <x v="1"/>
    <x v="0"/>
  </r>
  <r>
    <s v="No"/>
    <n v="0"/>
    <x v="0"/>
    <s v="PROG03974"/>
    <s v="Parque Solar Fotovoltaico Ligustro II"/>
    <m/>
    <s v="Etapa 1"/>
    <s v="PARQUE SOLAR LIGUSTRO II SAS"/>
    <x v="0"/>
    <n v="99.9"/>
    <s v="Parque Solar Fotovoltaico Ligustro II 99.9"/>
    <n v="22"/>
    <d v="2026-09-01T00:00:00"/>
    <s v="Sahagún 500 kV"/>
    <s v="Caribe"/>
    <s v="Cordoba_Sucre"/>
    <s v="STN"/>
    <s v="Si"/>
    <s v="PTRA00637;"/>
    <s v="UPME 09 - 2019 S/E Sahagún 500 kV. Secciona el circuito Cerromatoso - Chinú 500 kV;"/>
    <n v="9"/>
    <x v="1"/>
    <x v="1"/>
    <x v="0"/>
  </r>
  <r>
    <s v="No"/>
    <n v="0"/>
    <x v="0"/>
    <s v="PROG03977"/>
    <s v="Parque Solar Fotovoltaico Ligustro I"/>
    <m/>
    <s v="Etapa 1"/>
    <s v="PARQUE SOLAR LIGUSTRO I S.A.S."/>
    <x v="0"/>
    <n v="99.9"/>
    <s v="Parque Solar Fotovoltaico Ligustro I 99.9"/>
    <n v="23"/>
    <d v="2026-09-01T00:00:00"/>
    <s v="Sahagún 500 kV"/>
    <s v="Caribe"/>
    <s v="Cordoba_Sucre"/>
    <s v="STN"/>
    <s v="Si"/>
    <s v="PTRA00637;"/>
    <s v="UPME 09 - 2019 S/E Sahagún 500 kV. Secciona el circuito Cerromatoso - Chinú 500 kV;"/>
    <n v="9"/>
    <x v="1"/>
    <x v="1"/>
    <x v="0"/>
  </r>
  <r>
    <s v="No"/>
    <n v="0"/>
    <x v="0"/>
    <s v="PROG04817"/>
    <s v="Solar Fotovoltaico Charcos de 99.9 MW"/>
    <m/>
    <s v="Etapa 1"/>
    <s v="VOLTALIA COLOMBIA SAS"/>
    <x v="0"/>
    <n v="99.9"/>
    <m/>
    <m/>
    <d v="2027-07-31T00:00:00"/>
    <s v="Guatiguará 230 kV"/>
    <s v="Nordeste"/>
    <s v="Santander"/>
    <s v="STN"/>
    <s v="Si"/>
    <s v="PTRA03850;"/>
    <s v="UPME 02 - 2023 Cuarto Transformador Sogamoso 500/230 kV - 450 MVA;"/>
    <n v="7"/>
    <x v="0"/>
    <x v="0"/>
    <x v="0"/>
  </r>
  <r>
    <s v="No"/>
    <n v="0"/>
    <x v="0"/>
    <s v="PROG08521"/>
    <s v="Parque Solar Fotovoltaico Amber 99,9 MW"/>
    <m/>
    <s v="Etapa 1"/>
    <s v="PARQUE SOLAR AMBER S.A.S. E.S.P"/>
    <x v="0"/>
    <n v="99.9"/>
    <s v="Parque Solar Fotovoltaico Amber 99,9 MW 99.9"/>
    <n v="25"/>
    <d v="2026-12-31T00:00:00"/>
    <s v="La Sierra 220 kV"/>
    <s v="Antioquia"/>
    <s v="Antioquia"/>
    <s v="STN"/>
    <s v="No"/>
    <s v=""/>
    <s v=""/>
    <n v="12"/>
    <x v="1"/>
    <x v="1"/>
    <x v="0"/>
  </r>
  <r>
    <s v="No"/>
    <n v="0"/>
    <x v="0"/>
    <s v="PROG01668"/>
    <s v="Planta Solar Las Marías de 99,5 MW"/>
    <m/>
    <s v="Etapa 1"/>
    <s v="SOLAR LAS MARIAS SAS ESP"/>
    <x v="0"/>
    <n v="99.5"/>
    <m/>
    <m/>
    <d v="2027-12-01T00:00:00"/>
    <s v="El Zaque 115 kV"/>
    <s v="Suroccidental"/>
    <s v="Cauca-Narino"/>
    <s v="STR"/>
    <s v="Si"/>
    <s v="PTRA11278;"/>
    <s v="Repotenciaciones líneas CEDENAR;"/>
    <n v="12"/>
    <x v="0"/>
    <x v="0"/>
    <x v="0"/>
  </r>
  <r>
    <s v="No"/>
    <n v="0"/>
    <x v="0"/>
    <s v="PROG02720"/>
    <s v="Solar Escobal 6"/>
    <m/>
    <s v="Etapa 1"/>
    <s v="CELSIA COLOMBIA S.A. E.S.P."/>
    <x v="0"/>
    <n v="99"/>
    <m/>
    <m/>
    <d v="2027-07-14T00:00:00"/>
    <s v="Arreboles 115 kV"/>
    <s v="Suroccidental"/>
    <s v="Huila-Tolima"/>
    <s v="STR"/>
    <s v="Si"/>
    <s v="PTRA02082;PTRA02064;PTRA01398;PTRA02084;"/>
    <s v="Arreboles 115 kV;Escobal 115 kV;Repotenciación líneas STR-Tolima;Mirolindo – Brisas 2 115 kV;"/>
    <n v="7"/>
    <x v="0"/>
    <x v="0"/>
    <x v="0"/>
  </r>
  <r>
    <s v="No"/>
    <n v="0"/>
    <x v="0"/>
    <s v="PROG08269"/>
    <s v="Solar Matimba II (Efigen C03)"/>
    <m/>
    <s v="Etapa 1"/>
    <s v="PROYECTO SOLAR MATIMBA II S.A.S ESP"/>
    <x v="0"/>
    <n v="99"/>
    <m/>
    <m/>
    <d v="2028-11-30T00:00:00"/>
    <s v="Chinú 500 kV"/>
    <s v="Caribe"/>
    <s v="Cordoba_Sucre"/>
    <s v="STN"/>
    <s v="No"/>
    <s v=""/>
    <s v=""/>
    <n v="11"/>
    <x v="3"/>
    <x v="0"/>
    <x v="0"/>
  </r>
  <r>
    <s v="No"/>
    <n v="0"/>
    <x v="0"/>
    <s v="PROG08426"/>
    <s v="DSE PUERTO BOYACÁ"/>
    <m/>
    <s v="Etapa 1"/>
    <s v="DSE PUERTO BOYACÁ S.A.S"/>
    <x v="0"/>
    <n v="90"/>
    <m/>
    <m/>
    <d v="2027-12-31T00:00:00"/>
    <s v="Pto Boyaca 110 kV"/>
    <s v="Antioquia"/>
    <s v="Antioquia"/>
    <s v="STR"/>
    <s v="No"/>
    <s v=""/>
    <s v=""/>
    <n v="12"/>
    <x v="0"/>
    <x v="0"/>
    <x v="0"/>
  </r>
  <r>
    <s v="No"/>
    <n v="0"/>
    <x v="0"/>
    <s v="PROG00540"/>
    <s v="Proyecto Planta Fotovoltaica Andes Solares 85 MW"/>
    <m/>
    <s v="Etapa 1"/>
    <s v="ANDES SOLARES S.A.S."/>
    <x v="0"/>
    <n v="85"/>
    <m/>
    <m/>
    <d v="2028-07-31T00:00:00"/>
    <s v="Sogamoso 220 kV"/>
    <s v="Nordeste"/>
    <s v="Santander"/>
    <s v="STN"/>
    <s v="No"/>
    <s v=""/>
    <s v=""/>
    <n v="7"/>
    <x v="3"/>
    <x v="0"/>
    <x v="0"/>
  </r>
  <r>
    <s v="No"/>
    <n v="0"/>
    <x v="0"/>
    <s v="PROG00537"/>
    <s v="Acacias 2"/>
    <m/>
    <s v="Etapa 1"/>
    <s v="CELSIA COLOMBIA S.A. E.S.P."/>
    <x v="1"/>
    <n v="80"/>
    <m/>
    <m/>
    <d v="2027-06-20T00:00:00"/>
    <s v="Cuestecitas 110 kV"/>
    <s v="Caribe"/>
    <s v="GCM"/>
    <s v="STR"/>
    <s v="Si"/>
    <s v="PTRA00243;"/>
    <s v="UPME 09 - 2016 S/E Cuestecitas 500 kV y LT Copey - Cuestecitas 500 kV y Copey - Fundación 220 kV;"/>
    <n v="6"/>
    <x v="0"/>
    <x v="0"/>
    <x v="0"/>
  </r>
  <r>
    <s v="No"/>
    <n v="0"/>
    <x v="0"/>
    <s v="PROG01999"/>
    <s v="Solar Aguaclara"/>
    <m/>
    <s v="Etapa 1"/>
    <s v="ATLANTICA - HIC RENOVABLES S.A.S"/>
    <x v="0"/>
    <n v="80"/>
    <m/>
    <m/>
    <d v="2027-09-30T00:00:00"/>
    <s v="AGUACLARA 115 KV"/>
    <s v="Nordeste"/>
    <s v="Boyaca-Casanare"/>
    <s v="STR"/>
    <s v="Si"/>
    <s v="PTRA00416;"/>
    <s v="UPME STR 11-2021 Subestación Alcaraván 115 kV y líneas asociadas.;"/>
    <n v="9"/>
    <x v="0"/>
    <x v="0"/>
    <x v="0"/>
  </r>
  <r>
    <s v="No"/>
    <n v="0"/>
    <x v="0"/>
    <s v="PROG08584"/>
    <s v="Parque de generación fotovoltaica Tesalia (antes Misak)"/>
    <m/>
    <s v="Etapa 1"/>
    <s v="PARQUE SOLAR COLOMBIA XIV S.A.S. - E.S.P."/>
    <x v="0"/>
    <n v="80"/>
    <m/>
    <m/>
    <d v="2028-01-01T00:00:00"/>
    <s v="Tesalia 220 kV"/>
    <s v="Suroccidental"/>
    <s v="Cauca-Narino"/>
    <s v="STN"/>
    <s v="No"/>
    <s v=""/>
    <s v=""/>
    <n v="1"/>
    <x v="3"/>
    <x v="0"/>
    <x v="0"/>
  </r>
  <r>
    <s v="No"/>
    <n v="0"/>
    <x v="0"/>
    <s v="PROG08600"/>
    <s v="Parque Solar La Virginia"/>
    <m/>
    <s v="Etapa 1"/>
    <s v="GENERADORA BUENAVISTA S.A.S E.S.P"/>
    <x v="0"/>
    <n v="80"/>
    <m/>
    <m/>
    <d v="2029-05-01T00:00:00"/>
    <s v="Virginia 220 kV"/>
    <s v="Suroccidental"/>
    <s v="CQR"/>
    <s v="STN"/>
    <s v="No"/>
    <s v=""/>
    <s v=""/>
    <n v="5"/>
    <x v="2"/>
    <x v="0"/>
    <x v="0"/>
  </r>
  <r>
    <s v="No"/>
    <n v="0"/>
    <x v="0"/>
    <s v="PROG00604"/>
    <s v="Bosques Solares de los Llanos 6"/>
    <m/>
    <s v="Etapa 1"/>
    <s v="BOSQUES SOLARES DE LOS LLANOS 6 S.A.S E.S.P"/>
    <x v="0"/>
    <n v="79.599999999999994"/>
    <m/>
    <m/>
    <d v="2028-01-01T00:00:00"/>
    <s v="Santa Helna 115 kV"/>
    <s v="Oriental"/>
    <s v="Meta"/>
    <s v="STR"/>
    <s v="Si"/>
    <s v=""/>
    <s v=""/>
    <n v="1"/>
    <x v="3"/>
    <x v="0"/>
    <x v="0"/>
  </r>
  <r>
    <s v="No"/>
    <n v="0"/>
    <x v="0"/>
    <s v="PROG00399"/>
    <s v="JK2"/>
    <m/>
    <s v="Etapa 1"/>
    <s v="AES COLOMBIA &amp; CIA. S.C.A. E.S.P."/>
    <x v="1"/>
    <n v="79"/>
    <m/>
    <m/>
    <d v="2028-03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n v="3"/>
    <x v="3"/>
    <x v="0"/>
    <x v="0"/>
  </r>
  <r>
    <s v="No"/>
    <n v="0"/>
    <x v="0"/>
    <s v="PROG00499"/>
    <s v="Parque Solar Fotovoltaico Wimke"/>
    <m/>
    <s v="Etapa 1"/>
    <s v="PARQUE SOLAR FOTOVOLTAICO WIMKE S.A.S."/>
    <x v="0"/>
    <n v="76"/>
    <m/>
    <m/>
    <d v="2027-06-30T00:00:00"/>
    <s v="San Juan 220 kV"/>
    <s v="Caribe"/>
    <s v="GCM"/>
    <s v="STN"/>
    <s v="Si"/>
    <s v="PTRA05302;PTRA00924;PTRA00482;PTRA00319;"/>
    <s v="Subestación Nueva San Juan y obras asociadas 110 kV;UPME 04-2019 LT La Loma - Sogamoso 500 kV;Segundo circuito Cuestecitas - La Loma 500 kV;UPME 04 - 2018 S/E San Juan 220 kV;"/>
    <n v="6"/>
    <x v="0"/>
    <x v="0"/>
    <x v="0"/>
  </r>
  <r>
    <s v="No"/>
    <n v="0"/>
    <x v="0"/>
    <s v="PROG08374"/>
    <s v="Generación Solar Fotovoltaica Yopalosa 65 MW"/>
    <m/>
    <s v="Etapa 1"/>
    <s v="ATLANTICA - HIC RENOVABLES S.A.S"/>
    <x v="0"/>
    <n v="65"/>
    <m/>
    <m/>
    <d v="2027-12-31T00:00:00"/>
    <s v="Yopalosa 115 kV"/>
    <s v="Nordeste"/>
    <s v="Boyaca-Casanare"/>
    <s v="STR"/>
    <s v="No"/>
    <s v=""/>
    <s v=""/>
    <n v="12"/>
    <x v="0"/>
    <x v="0"/>
    <x v="0"/>
  </r>
  <r>
    <s v="No"/>
    <n v="0"/>
    <x v="0"/>
    <s v="PROG05403"/>
    <s v="Proyecto Fotovoltaico Zuba 2"/>
    <m/>
    <s v="Etapa 1"/>
    <s v="ABO WIND RENOVABLES PROYECTO VEINTIUNO S.A.S. E.S.P."/>
    <x v="0"/>
    <n v="60"/>
    <m/>
    <m/>
    <d v="2029-03-31T00:00:00"/>
    <s v="Las Violetas 115 kV"/>
    <s v="Oriental"/>
    <s v="Meta"/>
    <s v="STR"/>
    <s v="Si"/>
    <s v="PTRA00295;"/>
    <s v="Violetas (Guamal)115 kV;"/>
    <n v="3"/>
    <x v="2"/>
    <x v="0"/>
    <x v="0"/>
  </r>
  <r>
    <s v="No"/>
    <n v="0"/>
    <x v="0"/>
    <s v="PROG07933"/>
    <s v="Churuco Solar de 60 MW"/>
    <m/>
    <s v="Etapa 1"/>
    <s v="CHURUCO SOLAR S.A.S. E.S.P."/>
    <x v="0"/>
    <n v="60"/>
    <m/>
    <m/>
    <d v="2028-05-30T00:00:00"/>
    <s v="Codazzi 110 kV"/>
    <s v="Caribe"/>
    <s v="GCM"/>
    <s v="STR"/>
    <s v="Si"/>
    <s v="PTRA00203;"/>
    <s v="UPME STR 13-2015 Proyecto La Loma 110 kV;"/>
    <n v="5"/>
    <x v="3"/>
    <x v="0"/>
    <x v="0"/>
  </r>
  <r>
    <s v="No"/>
    <n v="0"/>
    <x v="0"/>
    <s v="PROG08216"/>
    <s v="Heliconea"/>
    <m/>
    <s v="Etapa 1"/>
    <s v="VOLTALIA COLOMBIA SAS"/>
    <x v="0"/>
    <n v="60"/>
    <s v="Heliconea 60"/>
    <n v="26"/>
    <d v="2026-11-01T00:00:00"/>
    <s v="San Felipe 115 kV"/>
    <s v="Suroccidental"/>
    <s v="CQR"/>
    <s v="STR"/>
    <s v="Si"/>
    <s v="PTRA06060;"/>
    <s v="Segundo ATR San Felipe 220/115 kV;"/>
    <n v="11"/>
    <x v="1"/>
    <x v="1"/>
    <x v="0"/>
  </r>
  <r>
    <s v="No"/>
    <n v="0"/>
    <x v="0"/>
    <s v="PROG08684"/>
    <s v="PARQUE FOTOVOLTAICO LA ACHIRA"/>
    <m/>
    <s v="Etapa 1"/>
    <s v="PARQUE SOLAR LA ACHIRA S.A.S."/>
    <x v="0"/>
    <n v="60"/>
    <m/>
    <m/>
    <d v="2027-12-31T00:00:00"/>
    <s v="Hobo 115 kV"/>
    <s v="Suroccidental"/>
    <s v="Caqueta"/>
    <s v="STR"/>
    <s v="Si"/>
    <s v="PTRA11217;"/>
    <s v="Repotenciación líneas Electrohuila;"/>
    <n v="12"/>
    <x v="0"/>
    <x v="0"/>
    <x v="0"/>
  </r>
  <r>
    <s v="No"/>
    <n v="0"/>
    <x v="0"/>
    <s v="PROG05798"/>
    <s v="Parque de generación fotovoltaica La Primavera de 57 MW"/>
    <m/>
    <s v="Etapa 1"/>
    <s v="PARQUE SOLAR COLOMBIA I S.A.S. - E.S.P."/>
    <x v="0"/>
    <n v="57"/>
    <s v="Parque de generación fotovoltaica La Primavera de 57 MW 57"/>
    <n v="27"/>
    <d v="2026-12-31T00:00:00"/>
    <s v="Doncello 115 kV"/>
    <s v="Suroccidental"/>
    <s v="Caqueta"/>
    <s v="STR"/>
    <s v="No"/>
    <s v=""/>
    <s v=""/>
    <n v="12"/>
    <x v="1"/>
    <x v="1"/>
    <x v="0"/>
  </r>
  <r>
    <s v="No"/>
    <n v="0"/>
    <x v="0"/>
    <s v="PROG03273"/>
    <s v="Parque Solar EMCALI II"/>
    <m/>
    <s v="Etapa 1"/>
    <s v="EMPRESAS MUNICIPALES DE CALI E.I.C.E. E.S.P."/>
    <x v="0"/>
    <n v="50"/>
    <m/>
    <m/>
    <d v="2027-12-31T00:00:00"/>
    <s v="MULALO 115 KV"/>
    <s v="Suroccidental"/>
    <s v="Valle"/>
    <s v="STR"/>
    <s v="Si"/>
    <s v="PTRA00073;PTRA03109;PTRA02552;"/>
    <s v="UPME 04 - 2014 S/E Alférez 500 kV, LT Heliconia (anterior Medellín) - La Virginia 500 kV, La Virginia – Alférez 500 kV, transformadores Alférez 500/230 kV 2x450 MVA  (Refuerzo 500 kV Suroccidente);Mulaló 115 kV;Estambul 115 kV;"/>
    <n v="12"/>
    <x v="0"/>
    <x v="0"/>
    <x v="0"/>
  </r>
  <r>
    <s v="No"/>
    <n v="0"/>
    <x v="0"/>
    <s v="PROG04160"/>
    <s v="Parque Solar Malambo 1"/>
    <m/>
    <s v="Etapa 1"/>
    <s v="URIEL SOLAR MALAMBO S.A.S."/>
    <x v="0"/>
    <n v="50"/>
    <m/>
    <m/>
    <d v="2027-06-30T00:00:00"/>
    <s v="Caracolí 110 kV"/>
    <s v="Caribe"/>
    <s v="Atlantico"/>
    <s v="STR"/>
    <s v="Si"/>
    <s v="PTRA03870;"/>
    <s v="FACTS Tebsa - Sabanalarga 1 y 2 220 kV, Nva Barranquilla - Flores 1 y 2 220 kV y Caracolí - Sabanalarga 220 kV;"/>
    <n v="6"/>
    <x v="0"/>
    <x v="0"/>
    <x v="0"/>
  </r>
  <r>
    <s v="No"/>
    <n v="0"/>
    <x v="0"/>
    <s v="PROG04645"/>
    <s v="Parque Solar Fotovoltaico Tolima Norte"/>
    <m/>
    <s v="Etapa 1"/>
    <s v="FOTOVOLTAICO TOLIMA NORTE S.A.S E.S.P"/>
    <x v="0"/>
    <n v="50"/>
    <m/>
    <m/>
    <d v="2027-03-31T00:00:00"/>
    <s v="San Felipe 115 kV"/>
    <s v="Suroccidental"/>
    <s v="CQR"/>
    <s v="STR"/>
    <s v="Si"/>
    <s v="PTRA11297;"/>
    <s v="Repotenciación Líneas CHEC;"/>
    <n v="3"/>
    <x v="0"/>
    <x v="0"/>
    <x v="0"/>
  </r>
  <r>
    <s v="No"/>
    <n v="0"/>
    <x v="0"/>
    <s v="PROG04936"/>
    <s v="Parque Solar Pacandé"/>
    <m/>
    <s v="Etapa 1"/>
    <s v="PARQUE SOLAR PACANDE SAS ESP"/>
    <x v="0"/>
    <n v="50"/>
    <m/>
    <m/>
    <d v="2027-12-31T00:00:00"/>
    <s v="Natagaima 115 kV"/>
    <s v="Suroccidental"/>
    <s v="Huila-Tolima"/>
    <s v="STR"/>
    <s v="Si"/>
    <s v="PTRA11217;"/>
    <s v="Repotenciación líneas Electrohuila;"/>
    <n v="12"/>
    <x v="0"/>
    <x v="0"/>
    <x v="0"/>
  </r>
  <r>
    <s v="No"/>
    <n v="0"/>
    <x v="0"/>
    <s v="PROG08694"/>
    <s v="Parque Eólico Cordobita"/>
    <m/>
    <s v="Etapa 1"/>
    <s v="PARQUE SOLAR COLOMBIA XXI S.A.S. E.S.P."/>
    <x v="1"/>
    <n v="50"/>
    <m/>
    <m/>
    <d v="2027-12-31T00:00:00"/>
    <s v="Rio Córdoba 110 kV"/>
    <s v="Caribe"/>
    <s v="GCM"/>
    <s v="STR"/>
    <s v="Si"/>
    <s v="PTRA00636;PTRA03865;"/>
    <s v="UPME 10-2019 Línea Bonda (Termocol) - Río Córdoba 230 kV;FACTS Guajira - Santa Marta 220 kV y  Santa Marta - Termocol (Bonda) 220 kV;"/>
    <n v="12"/>
    <x v="0"/>
    <x v="0"/>
    <x v="0"/>
  </r>
  <r>
    <s v="No"/>
    <n v="0"/>
    <x v="0"/>
    <s v="PROG08698"/>
    <s v="Proyecto Solar Laureles 50MW"/>
    <m/>
    <s v="Etapa 1"/>
    <s v="LUMINORA SOLAR POWER COLOMBIA DOCE S.A.S"/>
    <x v="0"/>
    <n v="50"/>
    <s v="Proyecto Solar Laureles 50MW 50"/>
    <n v="28"/>
    <d v="2026-12-31T00:00:00"/>
    <s v="San Silvestre 115 kV"/>
    <s v="Nordeste"/>
    <s v="Santander"/>
    <s v="STR"/>
    <s v="Si"/>
    <s v="PTRA03850;"/>
    <s v="UPME 02 - 2023 Cuarto Transformador Sogamoso 500/230 kV - 450 MVA;"/>
    <n v="12"/>
    <x v="1"/>
    <x v="1"/>
    <x v="0"/>
  </r>
  <r>
    <s v="No"/>
    <n v="0"/>
    <x v="0"/>
    <s v="PROG08711"/>
    <s v="AUTOGENERACIÓN DE 50 MW - DRUMMOND"/>
    <m/>
    <s v="Etapa 1"/>
    <s v="DRUMMOND POWER S.A.S. E.S.P."/>
    <x v="0"/>
    <n v="50"/>
    <m/>
    <m/>
    <d v="2027-04-30T00:00:00"/>
    <s v="La Loma 500 kV"/>
    <s v="Caribe"/>
    <s v="GCM"/>
    <s v="STN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4"/>
    <x v="0"/>
    <x v="0"/>
    <x v="0"/>
  </r>
  <r>
    <s v="No"/>
    <n v="0"/>
    <x v="0"/>
    <s v="PROG00396"/>
    <s v="JK3"/>
    <m/>
    <s v="Etapa 1"/>
    <s v="AES COLOMBIA &amp; CIA. S.C.A. E.S.P."/>
    <x v="1"/>
    <n v="45"/>
    <m/>
    <m/>
    <d v="2028-09-30T00:00:00"/>
    <s v="Colectora 500 kV"/>
    <s v="Caribe"/>
    <s v="GCM"/>
    <s v="STN"/>
    <s v="Si"/>
    <s v="PTRA00325;"/>
    <s v="UPME 06 - 2017 S/E Colectora 1 500 kV, LT doble circuito Colectora - Cuestecitas 500 kV y LT Cuestecitas - La Loma 500 kV;"/>
    <n v="9"/>
    <x v="3"/>
    <x v="0"/>
    <x v="0"/>
  </r>
  <r>
    <s v="No"/>
    <n v="0"/>
    <x v="0"/>
    <s v="PROG04619"/>
    <s v="Sol de Santander"/>
    <m/>
    <s v="Etapa 1"/>
    <s v="GR SOL DE SANTANDER S.A.S E.S.P."/>
    <x v="0"/>
    <n v="40"/>
    <m/>
    <m/>
    <d v="2027-03-31T00:00:00"/>
    <s v="Lizama 115 kV"/>
    <s v="Nordeste"/>
    <s v="Santander"/>
    <s v="STR"/>
    <s v="Si"/>
    <s v="PTRA03850;PTRA00351;PTRA03252;"/>
    <s v="UPME 02 - 2023 Cuarto Transformador Sogamoso 500/230 kV - 450 MVA;Línea Ocaña - San Alberto 115 kV;Repotenciación líneas Lizama - Sabana 115 kV y Sabana - San Alberto 115 kV;"/>
    <n v="3"/>
    <x v="0"/>
    <x v="0"/>
    <x v="0"/>
  </r>
  <r>
    <s v="No"/>
    <n v="0"/>
    <x v="0"/>
    <s v="PROG04660"/>
    <s v="FV Lizama"/>
    <m/>
    <s v="Etapa 1"/>
    <s v="SOLAR LIZAMA S.A.S."/>
    <x v="0"/>
    <n v="40"/>
    <m/>
    <m/>
    <d v="2027-12-31T00:00:00"/>
    <s v="Lizama 115 kV"/>
    <s v="Nordeste"/>
    <s v="Santander"/>
    <s v="STR"/>
    <s v="Si"/>
    <s v="PTRA03850;PTRA00351;"/>
    <s v="UPME 02 - 2023 Cuarto Transformador Sogamoso 500/230 kV - 450 MVA;Línea Ocaña - San Alberto 115 kV;"/>
    <n v="12"/>
    <x v="0"/>
    <x v="0"/>
    <x v="0"/>
  </r>
  <r>
    <s v="No"/>
    <n v="0"/>
    <x v="0"/>
    <s v="PROG05326"/>
    <s v="Parque de generación fotovoltaico La Paloma 40 MW"/>
    <m/>
    <s v="Etapa 1"/>
    <s v="PARQUE SOLAR COLOMBIA X S.A.S. - E.S.P."/>
    <x v="0"/>
    <n v="40"/>
    <m/>
    <m/>
    <d v="2028-01-01T00:00:00"/>
    <s v="Insula 115 kV"/>
    <s v="Suroccidental"/>
    <s v="CQR"/>
    <s v="STR"/>
    <s v="No"/>
    <s v=""/>
    <s v=""/>
    <n v="1"/>
    <x v="3"/>
    <x v="0"/>
    <x v="0"/>
  </r>
  <r>
    <s v="No"/>
    <n v="0"/>
    <x v="0"/>
    <s v="PROG08516"/>
    <s v="Parque de Generación Solar Casiopea"/>
    <m/>
    <s v="Etapa 1"/>
    <s v="PARQUE SOLAR CASIOPEA S.A.S. E.S.P"/>
    <x v="0"/>
    <n v="40"/>
    <s v="Parque de Generación Solar Casiopea 40"/>
    <n v="29"/>
    <d v="2026-12-31T00:00:00"/>
    <s v="Chinu 110 kV"/>
    <s v="Caribe"/>
    <s v="Cordoba_Sucre"/>
    <s v="STR"/>
    <s v="No"/>
    <s v=""/>
    <s v=""/>
    <n v="12"/>
    <x v="1"/>
    <x v="1"/>
    <x v="0"/>
  </r>
  <r>
    <s v="No"/>
    <n v="0"/>
    <x v="0"/>
    <s v="PROG08644"/>
    <s v="Parque Solar Fotovoltaico Higueras"/>
    <m/>
    <s v="Etapa 1"/>
    <s v="PARQUE SOLAR DUITAMA S.A.S"/>
    <x v="0"/>
    <n v="40"/>
    <m/>
    <m/>
    <d v="2027-12-31T00:00:00"/>
    <s v="Duitama 115 kV"/>
    <s v="Nordeste"/>
    <s v="Boyaca-Casanare"/>
    <s v="STR"/>
    <s v="No"/>
    <s v=""/>
    <s v=""/>
    <n v="12"/>
    <x v="0"/>
    <x v="0"/>
    <x v="0"/>
  </r>
  <r>
    <s v="No"/>
    <n v="0"/>
    <x v="0"/>
    <s v="PROG03250"/>
    <s v="Solar FV La Pradera 40 MW"/>
    <m/>
    <s v="Etapa 1"/>
    <s v="SOLAR PRADERA S.A.S. E.S.P."/>
    <x v="0"/>
    <n v="40"/>
    <m/>
    <m/>
    <d v="2027-02-28T00:00:00"/>
    <s v="San Alberto 115 kV"/>
    <s v="Nordeste"/>
    <s v="Santander"/>
    <s v="STR"/>
    <s v="Si"/>
    <s v="PTRA00351;PTRA03252;"/>
    <s v="Línea Ocaña - San Alberto 115 kV;Repotenciación líneas Lizama - Sabana 115 kV y Sabana - San Alberto 115 kV;"/>
    <n v="2"/>
    <x v="0"/>
    <x v="0"/>
    <x v="0"/>
  </r>
  <r>
    <s v="No"/>
    <n v="0"/>
    <x v="0"/>
    <s v="PROG00509"/>
    <s v="Parque Solar La Cayena 19.9 MW"/>
    <m/>
    <s v="Etapa 1"/>
    <s v="LA CAYENA SOLAR S.A.S."/>
    <x v="0"/>
    <n v="19.899999999999999"/>
    <s v="Parque Solar La Cayena 19.9 MW 19.9"/>
    <n v="37"/>
    <d v="2026-12-31T00:00:00"/>
    <s v="Sincé 110 kV"/>
    <s v="Caribe"/>
    <s v="Cordoba_Sucre"/>
    <s v="STR"/>
    <s v="No"/>
    <s v=""/>
    <s v=""/>
    <n v="12"/>
    <x v="1"/>
    <x v="1"/>
    <x v="0"/>
  </r>
  <r>
    <s v="No"/>
    <n v="0"/>
    <x v="0"/>
    <s v="PROG00594"/>
    <s v="Celsia Solar Chicamocha 4"/>
    <m/>
    <s v="Etapa 1"/>
    <s v="CELSIA COLOMBIA S.A. E.S.P."/>
    <x v="0"/>
    <n v="19.899999999999999"/>
    <m/>
    <m/>
    <d v="2028-06-30T00:00:00"/>
    <s v="Mesa del Sol 115 kV"/>
    <s v="Nordeste"/>
    <s v="Santander"/>
    <s v="STR"/>
    <s v="Si"/>
    <s v="PTRA00437;PTRA01476;PTRA00391;"/>
    <s v="UPME 09-2021 S/E Trinitaria 230 kV (antes Cabrera, antes Nueva Granada);SE Mesa del Sol 115 kV;STR SUR (San Gil – Oiba – Suaita – Barbosa) 115kV;"/>
    <n v="6"/>
    <x v="3"/>
    <x v="0"/>
    <x v="0"/>
  </r>
  <r>
    <s v="No"/>
    <n v="0"/>
    <x v="0"/>
    <s v="PROG00687"/>
    <s v="Central Fotovoltaica Macaregua"/>
    <m/>
    <s v="Etapa 1"/>
    <s v="HMV INGENIEROS LTDA"/>
    <x v="0"/>
    <n v="19.899999999999999"/>
    <m/>
    <m/>
    <d v="2028-08-31T00:00:00"/>
    <s v="San Gil 34.5 kV"/>
    <s v="Nordeste"/>
    <s v="Santander"/>
    <s v="SDL"/>
    <s v="Si"/>
    <s v="PTRA00437;PTRA00391;"/>
    <s v="UPME 09-2021 S/E Trinitaria 230 kV (antes Cabrera, antes Nueva Granada);STR SUR (San Gil – Oiba – Suaita – Barbosa) 115kV;"/>
    <n v="8"/>
    <x v="3"/>
    <x v="0"/>
    <x v="0"/>
  </r>
  <r>
    <s v="Si"/>
    <n v="2"/>
    <x v="0"/>
    <s v="PROG01413"/>
    <s v="Parque Solar Fotovoltaico Gualanday"/>
    <m/>
    <s v="Etapa 1"/>
    <s v="PARQUE SOLAR GUALANDAY S.A.S. E.S.P"/>
    <x v="0"/>
    <n v="19.899999999999999"/>
    <s v="Parque Solar Fotovoltaico Gualanday 19.9"/>
    <n v="51"/>
    <d v="2026-11-30T00:00:00"/>
    <s v="Gualanday 34.5 kV"/>
    <s v="Suroccidental"/>
    <s v="Huila-Tolima"/>
    <s v="SDL"/>
    <s v="Si"/>
    <s v="PTRA01398;"/>
    <s v="Repotenciación líneas STR-Tolima;"/>
    <n v="11"/>
    <x v="1"/>
    <x v="1"/>
    <x v="1"/>
  </r>
  <r>
    <s v="No"/>
    <n v="0"/>
    <x v="0"/>
    <s v="PROG01434"/>
    <s v="PROYECTO FOTOVOLTAICO BOCHICA"/>
    <m/>
    <s v="Etapa 1"/>
    <s v="ABO WIND RENOVABLES PROYECTO TRES S.A.S. E.S.P."/>
    <x v="0"/>
    <n v="19.899999999999999"/>
    <m/>
    <m/>
    <d v="2027-05-31T00:00:00"/>
    <s v="Rio Chiquito 34.5 kV"/>
    <s v="Nordeste"/>
    <s v="Boyaca-Casanare"/>
    <s v="SDL"/>
    <s v="No"/>
    <s v=""/>
    <s v=""/>
    <n v="5"/>
    <x v="0"/>
    <x v="0"/>
    <x v="0"/>
  </r>
  <r>
    <s v="No"/>
    <n v="0"/>
    <x v="0"/>
    <s v="PROG03264"/>
    <s v="Parque solar EMCALI I"/>
    <m/>
    <s v="Etapa 1"/>
    <s v="EMPRESAS MUNICIPALES DE CALI E.I.C.E. E.S.P."/>
    <x v="0"/>
    <n v="19.899999999999999"/>
    <m/>
    <m/>
    <d v="2027-02-28T00:00:00"/>
    <s v="MULALO 34.5 KV"/>
    <s v="Suroccidental"/>
    <s v="Valle"/>
    <s v="SDL"/>
    <s v="Si"/>
    <s v="PTRA00073;PTRA03109;"/>
    <s v="UPME 04 - 2014 S/E Alférez 500 kV, LT Heliconia (anterior Medellín) - La Virginia 500 kV, La Virginia – Alférez 500 kV, transformadores Alférez 500/230 kV 2x450 MVA  (Refuerzo 500 kV Suroccidente);Mulaló 115 kV;"/>
    <n v="2"/>
    <x v="0"/>
    <x v="0"/>
    <x v="0"/>
  </r>
  <r>
    <s v="No"/>
    <n v="0"/>
    <x v="0"/>
    <s v="PROG04107"/>
    <s v="Juan Mina Solar"/>
    <m/>
    <s v="Etapa 1"/>
    <s v="EMPRESA DE GENERACIÓN JUAN MINA S.A.S."/>
    <x v="0"/>
    <n v="19.899999999999999"/>
    <s v="Juan Mina Solar 19.9"/>
    <n v="53"/>
    <d v="2026-12-31T00:00:00"/>
    <s v="Juan Mina 110 kV"/>
    <s v="Caribe"/>
    <s v="Atlantico"/>
    <s v="STR"/>
    <s v="Si"/>
    <s v="PTRA03870;"/>
    <s v="FACTS Tebsa - Sabanalarga 1 y 2 220 kV, Nva Barranquilla - Flores 1 y 2 220 kV y Caracolí - Sabanalarga 220 kV;"/>
    <n v="12"/>
    <x v="1"/>
    <x v="1"/>
    <x v="0"/>
  </r>
  <r>
    <s v="No"/>
    <n v="0"/>
    <x v="0"/>
    <s v="PROG04548"/>
    <s v="Proyecto Fotovoltaico Doménica de 19.9 MW"/>
    <m/>
    <s v="Etapa 1"/>
    <s v="PSR5 S.A.S."/>
    <x v="0"/>
    <n v="19.899999999999999"/>
    <m/>
    <m/>
    <d v="2027-12-31T00:00:00"/>
    <s v="Barzalosa 34.5 kV"/>
    <s v="Oriental"/>
    <s v="Bogota"/>
    <s v="SDL"/>
    <s v="Si"/>
    <s v="PTRA00374;"/>
    <s v="Subestación Barzalosa 115 kV, secciona la línea Guaca - Flandes 115 kV. Dos transformadores 40 MVA 115/34.5 kV;"/>
    <n v="12"/>
    <x v="0"/>
    <x v="0"/>
    <x v="0"/>
  </r>
  <r>
    <s v="No"/>
    <n v="0"/>
    <x v="0"/>
    <s v="PROG04653"/>
    <s v="Los Morrosquillos III"/>
    <m/>
    <s v="Etapa 1"/>
    <s v="CATTLEYA SOLAR S.A.S."/>
    <x v="0"/>
    <n v="19.899999999999999"/>
    <s v="Los Morrosquillos III 19.9"/>
    <n v="54"/>
    <d v="2026-12-31T00:00:00"/>
    <s v="TOLUVIEJO 34.5 KV"/>
    <s v="Caribe"/>
    <s v="Cordoba_Sucre"/>
    <s v="SDL"/>
    <s v="No"/>
    <s v=""/>
    <s v=""/>
    <n v="12"/>
    <x v="1"/>
    <x v="1"/>
    <x v="0"/>
  </r>
  <r>
    <s v="No"/>
    <n v="0"/>
    <x v="0"/>
    <s v="PROG04765"/>
    <s v="SF Puerto Wilches"/>
    <m/>
    <s v="Etapa 1"/>
    <s v="WILCHES SOLAR 1 S.A.S. E.S.P."/>
    <x v="0"/>
    <n v="19.899999999999999"/>
    <m/>
    <m/>
    <d v="2027-01-31T00:00:00"/>
    <s v="Puerto Wilches 34.5 kV"/>
    <s v="Nordeste"/>
    <s v="Santander"/>
    <s v="SDL"/>
    <s v="Si"/>
    <s v="PTRA03850;"/>
    <s v="UPME 02 - 2023 Cuarto Transformador Sogamoso 500/230 kV - 450 MVA;"/>
    <n v="1"/>
    <x v="0"/>
    <x v="0"/>
    <x v="0"/>
  </r>
  <r>
    <s v="No"/>
    <n v="0"/>
    <x v="0"/>
    <s v="PROG04875"/>
    <s v="Parque Solar Urabá 2"/>
    <m/>
    <s v="Etapa 1"/>
    <s v="URABA I SAS"/>
    <x v="0"/>
    <n v="19.899999999999999"/>
    <s v="Parque Solar Urabá 2 19.9"/>
    <n v="56"/>
    <d v="2026-07-31T00:00:00"/>
    <s v="URABA 110 KV"/>
    <s v="Antioquia"/>
    <s v="Antioquia"/>
    <s v="STR"/>
    <s v="No"/>
    <s v=""/>
    <s v=""/>
    <n v="7"/>
    <x v="1"/>
    <x v="1"/>
    <x v="0"/>
  </r>
  <r>
    <s v="Si"/>
    <n v="35"/>
    <x v="0"/>
    <s v="PROG05399"/>
    <s v="Autogenerador Solar Guachal 1 de 19.9 MW"/>
    <m/>
    <s v="Etapa 1"/>
    <s v="CELSIA COLOMBIA S.A. E.S.P."/>
    <x v="0"/>
    <n v="19.899999999999999"/>
    <s v="Autogenerador Solar Guachal 1 de 19.9 MW 19.9"/>
    <n v="57"/>
    <d v="2026-08-28T00:00:00"/>
    <s v="Guachal 1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8"/>
    <x v="1"/>
    <x v="1"/>
    <x v="1"/>
  </r>
  <r>
    <s v="No"/>
    <n v="0"/>
    <x v="0"/>
    <s v="PROG05406"/>
    <s v="Proyecto Fotovoltaico Zuba 1"/>
    <m/>
    <s v="Etapa 1"/>
    <s v="ABO WIND RENOVABLES PROYECTO VEINTE S.A.S E.S.P."/>
    <x v="0"/>
    <n v="19.899999999999999"/>
    <m/>
    <m/>
    <d v="2029-03-31T00:00:00"/>
    <s v="Las Violetas 115 kV"/>
    <s v="Oriental"/>
    <s v="Meta"/>
    <s v="STR"/>
    <s v="Si"/>
    <s v="PTRA00295;"/>
    <s v="Violetas (Guamal)115 kV;"/>
    <n v="3"/>
    <x v="2"/>
    <x v="0"/>
    <x v="0"/>
  </r>
  <r>
    <s v="No"/>
    <n v="0"/>
    <x v="0"/>
    <s v="PROG07938"/>
    <s v="Parque Solar Hojarasca (antes Salamina)"/>
    <m/>
    <s v="Etapa 1"/>
    <s v="GIRASOL 1 S.A.S."/>
    <x v="0"/>
    <n v="19.899999999999999"/>
    <s v="Parque Solar Hojarasca (antes Salamina) 19.9"/>
    <n v="59"/>
    <d v="2026-12-31T00:00:00"/>
    <s v="Salamina EC 110 kV"/>
    <s v="Caribe"/>
    <s v="GCM"/>
    <s v="STR"/>
    <s v="No"/>
    <s v=""/>
    <s v=""/>
    <n v="12"/>
    <x v="1"/>
    <x v="1"/>
    <x v="0"/>
  </r>
  <r>
    <s v="Si"/>
    <n v="3"/>
    <x v="0"/>
    <s v="PROG08101"/>
    <s v="Parque solar TERRA I"/>
    <m/>
    <s v="Etapa 1"/>
    <s v="GREENWOOD ENERGY S.A.S. E.S.P"/>
    <x v="0"/>
    <n v="19.899999999999999"/>
    <m/>
    <m/>
    <d v="2027-03-31T00:00:00"/>
    <s v="Copey 34.5 kV"/>
    <s v="Caribe"/>
    <s v="GCM"/>
    <s v="SDL"/>
    <s v="Si"/>
    <s v="PTRA04743;"/>
    <s v="Normalización Segundo transformador Copey 220/110/34.5 kV 100MVA;"/>
    <n v="3"/>
    <x v="0"/>
    <x v="0"/>
    <x v="1"/>
  </r>
  <r>
    <s v="No"/>
    <n v="0"/>
    <x v="0"/>
    <s v="PROG08236"/>
    <s v="San Angel"/>
    <m/>
    <s v="Etapa 1"/>
    <s v="SKAT INVESTMENT S.A.S."/>
    <x v="0"/>
    <n v="19.899999999999999"/>
    <m/>
    <m/>
    <d v="2027-09-30T00:00:00"/>
    <s v="Bosconia 34.5 kV"/>
    <s v="Caribe"/>
    <s v="GCM"/>
    <s v="SDL"/>
    <s v="Si"/>
    <s v="PTRA04743;"/>
    <s v="Normalización Segundo transformador Copey 220/110/34.5 kV 100MVA;"/>
    <n v="9"/>
    <x v="0"/>
    <x v="0"/>
    <x v="0"/>
  </r>
  <r>
    <s v="No"/>
    <n v="0"/>
    <x v="0"/>
    <s v="PROG08243"/>
    <s v="Helios Lanceros"/>
    <m/>
    <s v="Etapa 1"/>
    <s v="HELIOS LANCEROS S.A.S."/>
    <x v="0"/>
    <n v="19.899999999999999"/>
    <s v="Helios Lanceros 19.9"/>
    <n v="64"/>
    <d v="2026-04-30T00:00:00"/>
    <s v="Lanceros 34.5 kV "/>
    <s v="Suroccidental"/>
    <s v="Huila-Tolima"/>
    <s v="SDL"/>
    <s v="Si"/>
    <s v="PTRA02318;"/>
    <s v="Segundo Circuito y Repotenciación Guaca – Colegio 115 kV;"/>
    <n v="4"/>
    <x v="1"/>
    <x v="2"/>
    <x v="0"/>
  </r>
  <r>
    <s v="Si"/>
    <n v="3"/>
    <x v="0"/>
    <s v="PROG08252"/>
    <s v="Helios Guamo 19.9MW"/>
    <m/>
    <s v="Etapa 1"/>
    <s v="HELIOS GUAMO S.A.S"/>
    <x v="0"/>
    <n v="19.899999999999999"/>
    <m/>
    <m/>
    <d v="2027-04-30T00:00:00"/>
    <s v="Espinal 34.5 kV"/>
    <s v="Suroccidental"/>
    <s v="Huila-Tolima"/>
    <s v="SDL"/>
    <s v="Si"/>
    <s v="PTRA02318;"/>
    <s v="Segundo Circuito y Repotenciación Guaca – Colegio 115 kV;"/>
    <n v="4"/>
    <x v="0"/>
    <x v="0"/>
    <x v="1"/>
  </r>
  <r>
    <s v="No"/>
    <n v="0"/>
    <x v="0"/>
    <s v="PROG08262"/>
    <s v="Draco"/>
    <m/>
    <s v="Etapa 1"/>
    <s v="PARQUE SOLAR DRACO S.A.S. E.S.P."/>
    <x v="0"/>
    <n v="19.899999999999999"/>
    <s v="Draco 19.9"/>
    <n v="66"/>
    <d v="2026-12-31T00:00:00"/>
    <s v="La Jagua 110 kV"/>
    <s v="Caribe"/>
    <s v="GCM"/>
    <s v="STR"/>
    <s v="Si"/>
    <s v="PTRA00203;"/>
    <s v="UPME STR 13-2015 Proyecto La Loma 110 kV;"/>
    <n v="12"/>
    <x v="1"/>
    <x v="1"/>
    <x v="0"/>
  </r>
  <r>
    <s v="No"/>
    <n v="0"/>
    <x v="0"/>
    <s v="PROG08278"/>
    <s v="Solar El Carmelo 2"/>
    <m/>
    <s v="Etapa 1"/>
    <s v="CELSIA COLOMBIA S.A. E.S.P."/>
    <x v="0"/>
    <n v="19.899999999999999"/>
    <m/>
    <m/>
    <d v="2027-06-30T00:00:00"/>
    <s v="El Carmelo 34.5 kV"/>
    <s v="Suroccidental"/>
    <s v="Valle"/>
    <s v="SDL"/>
    <s v="No"/>
    <s v=""/>
    <s v=""/>
    <n v="6"/>
    <x v="0"/>
    <x v="0"/>
    <x v="0"/>
  </r>
  <r>
    <s v="No"/>
    <n v="0"/>
    <x v="0"/>
    <s v="PROG08282"/>
    <s v="Autogenerador Solar Argos Tolcemento"/>
    <m/>
    <s v="Etapa 1"/>
    <s v="CELSIA COLOMBIA S.A. E.S.P."/>
    <x v="0"/>
    <n v="19.899999999999999"/>
    <s v="Autogenerador Solar Argos Tolcemento 19.9"/>
    <n v="67"/>
    <d v="2026-11-30T00:00:00"/>
    <s v="Toluviejo 220 kV"/>
    <s v="Caribe"/>
    <s v="Cordoba_Sucre"/>
    <s v="STN"/>
    <s v="Si"/>
    <s v="PTRA05304;PTRA00322;"/>
    <s v="Subestación Nueva Toluviejo 220/110 kV;UPME 05 - 2018 S/E Tolúviejo 220 kV, LT Chinú - Toluviejo 220 kV y LT Tolúviejo - Bolívar 220 kV;"/>
    <n v="11"/>
    <x v="1"/>
    <x v="1"/>
    <x v="0"/>
  </r>
  <r>
    <s v="No"/>
    <n v="0"/>
    <x v="0"/>
    <s v="PROG08297"/>
    <s v="Parque Fotovoltaico Lyra"/>
    <m/>
    <s v="Etapa 1"/>
    <s v="PARQUE SOLAR LYRA S.A.S E.S.P"/>
    <x v="0"/>
    <n v="19.899999999999999"/>
    <m/>
    <m/>
    <d v="2027-02-27T00:00:00"/>
    <s v="Cuestecitas 34.5 kV"/>
    <s v="Caribe"/>
    <s v="GCM"/>
    <s v="SDL"/>
    <s v="Si"/>
    <s v="PTRA00325;PTRA00924;PTRA00482;PTRA00636;PTRA00779;PTRA00243;PTRA00454;PTRA03865;"/>
    <s v="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n v="2"/>
    <x v="0"/>
    <x v="0"/>
    <x v="0"/>
  </r>
  <r>
    <s v="No"/>
    <n v="0"/>
    <x v="0"/>
    <s v="PROG08323"/>
    <s v="DSE NEIVA"/>
    <m/>
    <s v="Etapa 1"/>
    <s v="DSE NEIVA S.A.S"/>
    <x v="0"/>
    <n v="19.899999999999999"/>
    <m/>
    <m/>
    <d v="2027-03-31T00:00:00"/>
    <s v="Sur 34.5 kV"/>
    <s v="Suroccidental"/>
    <s v="Huila-Tolima"/>
    <s v="SDL"/>
    <s v="Si"/>
    <s v="PTRA04738;"/>
    <s v="Ampliación SE Tenay 115 kV;"/>
    <n v="3"/>
    <x v="0"/>
    <x v="0"/>
    <x v="0"/>
  </r>
  <r>
    <s v="No"/>
    <n v="0"/>
    <x v="0"/>
    <s v="PROG08378"/>
    <s v="Solar Montelíbano"/>
    <m/>
    <s v="Etapa 1"/>
    <s v="CELSIA COLOMBIA S.A. E.S.P."/>
    <x v="0"/>
    <n v="19.899999999999999"/>
    <m/>
    <m/>
    <d v="2027-06-30T00:00:00"/>
    <s v="Cerromatoso 110 kV"/>
    <s v="Caribe"/>
    <s v="Cordoba_Sucre"/>
    <s v="STR"/>
    <s v="No"/>
    <s v=""/>
    <s v=""/>
    <n v="6"/>
    <x v="0"/>
    <x v="0"/>
    <x v="0"/>
  </r>
  <r>
    <s v="No"/>
    <n v="0"/>
    <x v="0"/>
    <s v="PROG08471"/>
    <s v="Parque Solar Yopal"/>
    <m/>
    <s v="Etapa 1"/>
    <s v="VALCOLOMBIA RENOVABLES S.A.S."/>
    <x v="0"/>
    <n v="19.899999999999999"/>
    <m/>
    <m/>
    <d v="2028-12-31T00:00:00"/>
    <s v="Morichal 34.5 kV"/>
    <s v="Nordeste"/>
    <s v="Boyaca-Casanare"/>
    <s v="SDL"/>
    <s v="No"/>
    <s v=""/>
    <s v=""/>
    <n v="12"/>
    <x v="3"/>
    <x v="0"/>
    <x v="0"/>
  </r>
  <r>
    <s v="No"/>
    <n v="0"/>
    <x v="0"/>
    <s v="PROG08513"/>
    <s v="Arreboles l"/>
    <m/>
    <s v="Etapa 1"/>
    <s v="VOLTALIA COLOMBIA SAS"/>
    <x v="0"/>
    <n v="19.899999999999999"/>
    <s v="Arreboles l 19.9"/>
    <n v="70"/>
    <d v="2026-08-31T00:00:00"/>
    <s v="Arreboles 34.5 kV"/>
    <s v="Suroccidental"/>
    <s v="Huila-Tolima"/>
    <s v="SDL"/>
    <s v="No"/>
    <s v=""/>
    <s v=""/>
    <n v="8"/>
    <x v="1"/>
    <x v="1"/>
    <x v="0"/>
  </r>
  <r>
    <s v="No"/>
    <n v="0"/>
    <x v="0"/>
    <s v="PROG08517"/>
    <s v="RODAS"/>
    <m/>
    <s v="Etapa 1"/>
    <s v="RODAS SOLAR S.A.S"/>
    <x v="0"/>
    <n v="19.899999999999999"/>
    <s v="RODAS 19.9"/>
    <n v="74"/>
    <d v="2026-04-15T00:00:00"/>
    <s v="Valledupar 34.5 B3 kV"/>
    <s v="Caribe"/>
    <s v="GCM"/>
    <s v="SDL"/>
    <s v="No"/>
    <s v=""/>
    <s v=""/>
    <n v="4"/>
    <x v="1"/>
    <x v="2"/>
    <x v="0"/>
  </r>
  <r>
    <s v="No"/>
    <n v="0"/>
    <x v="0"/>
    <s v="PROG08534"/>
    <s v="Cactus del Cesar - El Paso"/>
    <m/>
    <s v="Etapa 1"/>
    <s v="BLACK ORCHID CACTUS BESS S.A.S. E.S.P. "/>
    <x v="0"/>
    <n v="19.899999999999999"/>
    <m/>
    <m/>
    <d v="2029-01-31T00:00:00"/>
    <s v="El Paso 110 kV"/>
    <s v="Caribe"/>
    <s v="GCM"/>
    <s v="STR"/>
    <s v="Si"/>
    <s v="PTRA00203;"/>
    <s v="UPME STR 13-2015 Proyecto La Loma 110 kV;"/>
    <n v="1"/>
    <x v="2"/>
    <x v="0"/>
    <x v="0"/>
  </r>
  <r>
    <s v="Si"/>
    <n v="3"/>
    <x v="0"/>
    <s v="PROG09905"/>
    <s v="PARQUE SOLAR TERRA II"/>
    <m/>
    <s v="Etapa 1"/>
    <s v="GREENWOOD ENERGY S.A.S. E.S.P"/>
    <x v="0"/>
    <n v="19.899999999999999"/>
    <m/>
    <m/>
    <d v="2027-03-31T00:00:00"/>
    <s v="Copey 34.5 kV"/>
    <s v="Caribe"/>
    <s v="GCM"/>
    <s v="SDL"/>
    <s v="Si"/>
    <s v="PTRA04743;"/>
    <s v="Normalización Segundo transformador Copey 220/110/34.5 kV 100MVA;"/>
    <n v="3"/>
    <x v="0"/>
    <x v="0"/>
    <x v="1"/>
  </r>
  <r>
    <s v="No"/>
    <n v="0"/>
    <x v="0"/>
    <s v="PROG14553"/>
    <s v="Parque Solar Puerta del Sol de 19,9MW"/>
    <m/>
    <s v="Etapa 1"/>
    <s v="SOLEK COLOMBIA SERVICES SAS"/>
    <x v="0"/>
    <n v="19.899999999999999"/>
    <s v="Parque Solar Puerta del Sol de 19,9MW 19.9"/>
    <n v="75"/>
    <d v="2026-12-31T00:00:00"/>
    <s v="Fundación 2 34,5 kV"/>
    <s v="Caribe"/>
    <s v="GCM"/>
    <s v="SDL"/>
    <s v="No"/>
    <s v=""/>
    <s v=""/>
    <n v="12"/>
    <x v="1"/>
    <x v="1"/>
    <x v="0"/>
  </r>
  <r>
    <s v="No"/>
    <n v="0"/>
    <x v="0"/>
    <s v="PROG04878"/>
    <s v="Parque Solar El Lago 1"/>
    <m/>
    <s v="Etapa 1"/>
    <s v="CELSIA COLOMBIA S.A. E.S.P."/>
    <x v="0"/>
    <n v="19.8"/>
    <m/>
    <m/>
    <d v="2027-03-05T00:00:00"/>
    <s v="El Lag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3"/>
    <x v="0"/>
    <x v="0"/>
    <x v="0"/>
  </r>
  <r>
    <s v="Si"/>
    <n v="39"/>
    <x v="0"/>
    <s v="PROG00107"/>
    <s v="Prosperidad"/>
    <m/>
    <s v="Etapa 1"/>
    <s v="LA PROSPERIDAD SOLAR S.A.S."/>
    <x v="0"/>
    <n v="19.5"/>
    <s v="Prosperidad 19.5"/>
    <n v="77"/>
    <d v="2026-06-20T00:00:00"/>
    <s v="Salamina 34.5 kV"/>
    <s v="Caribe"/>
    <s v="Atlantico"/>
    <s v="SDL"/>
    <s v="No"/>
    <s v=""/>
    <s v=""/>
    <n v="6"/>
    <x v="1"/>
    <x v="2"/>
    <x v="1"/>
  </r>
  <r>
    <s v="No"/>
    <n v="0"/>
    <x v="0"/>
    <s v="PROG00441"/>
    <s v="La Iguana"/>
    <m/>
    <s v="Etapa 1"/>
    <s v="COLOMBIA ENERGY CLIMATE CORPORATION S.A.S."/>
    <x v="0"/>
    <n v="19.5"/>
    <s v="La Iguana 19.5"/>
    <e v="#N/A"/>
    <d v="2026-10-31T00:00:00"/>
    <s v="Gambote 66 kV"/>
    <s v="Caribe"/>
    <s v="Bolivar"/>
    <s v="STR"/>
    <s v="No"/>
    <s v=""/>
    <s v=""/>
    <n v="10"/>
    <x v="1"/>
    <x v="1"/>
    <x v="0"/>
  </r>
  <r>
    <s v="No"/>
    <n v="0"/>
    <x v="0"/>
    <s v="PROG00507"/>
    <s v="Parque Solar Los Morrosquillos I"/>
    <m/>
    <s v="Etapa 1"/>
    <s v="LOS MORROSQUILLOS SOLAR S.A.S."/>
    <x v="0"/>
    <n v="19.5"/>
    <s v="Parque Solar Los Morrosquillos I 19.5"/>
    <e v="#N/A"/>
    <d v="2026-08-31T00:00:00"/>
    <s v="Toluviejo 110 kV"/>
    <s v="Caribe"/>
    <s v="Cordoba_Sucre"/>
    <s v="STR"/>
    <s v="No"/>
    <s v=""/>
    <s v=""/>
    <n v="8"/>
    <x v="1"/>
    <x v="1"/>
    <x v="0"/>
  </r>
  <r>
    <s v="No"/>
    <n v="0"/>
    <x v="0"/>
    <s v="PROG00508"/>
    <s v="Parque Solar Los Morrosquillos II"/>
    <m/>
    <s v="Etapa 1"/>
    <s v="LOS MORROSQUILLOS SOLAR S.A.S."/>
    <x v="0"/>
    <n v="19.5"/>
    <s v="Parque Solar Los Morrosquillos II 19.5"/>
    <e v="#N/A"/>
    <d v="2026-08-31T00:00:00"/>
    <s v="Toluviejo 110 kV"/>
    <s v="Caribe"/>
    <s v="Cordoba_Sucre"/>
    <s v="STR"/>
    <s v="No"/>
    <s v=""/>
    <s v=""/>
    <n v="8"/>
    <x v="1"/>
    <x v="1"/>
    <x v="0"/>
  </r>
  <r>
    <s v="No"/>
    <n v="0"/>
    <x v="0"/>
    <s v="PROG01921"/>
    <s v="Parque Solar El Roble"/>
    <m/>
    <s v="Etapa 1"/>
    <s v="EL ROBLE SOLAR S.A.S."/>
    <x v="0"/>
    <n v="19.5"/>
    <m/>
    <m/>
    <d v="2028-06-30T00:00:00"/>
    <s v="Chinu 110 kV"/>
    <s v="Caribe"/>
    <s v="Cordoba_Sucre"/>
    <s v="STR"/>
    <s v="No"/>
    <s v=""/>
    <s v=""/>
    <n v="6"/>
    <x v="3"/>
    <x v="0"/>
    <x v="0"/>
  </r>
  <r>
    <s v="No"/>
    <n v="0"/>
    <x v="0"/>
    <s v="PROG08312"/>
    <s v="Taurus Solar"/>
    <m/>
    <s v="Etapa 1"/>
    <s v="PARQUE SOLAR TAURUS S.A.S. E.S.P."/>
    <x v="0"/>
    <n v="19.5"/>
    <s v="Taurus Solar 19.5"/>
    <n v="79"/>
    <d v="2026-12-31T00:00:00"/>
    <s v="San Marcos 110 kV"/>
    <s v="Caribe"/>
    <s v="Cordoba_Sucre"/>
    <s v="STR"/>
    <s v="No"/>
    <s v=""/>
    <s v=""/>
    <n v="12"/>
    <x v="1"/>
    <x v="1"/>
    <x v="0"/>
  </r>
  <r>
    <s v="No"/>
    <n v="0"/>
    <x v="0"/>
    <s v="PROG01765"/>
    <s v="Parque Solar Zapatoca"/>
    <m/>
    <s v="Etapa 1"/>
    <s v="GRANJA SOLAR ZAPATOCA CSCI 2 S.A.S E.S.P"/>
    <x v="0"/>
    <n v="15.5"/>
    <m/>
    <m/>
    <d v="2027-01-27T00:00:00"/>
    <s v="Zapatoca 34.5 kV"/>
    <s v="Nordeste"/>
    <s v="Santander"/>
    <s v="SDL"/>
    <s v="No"/>
    <s v=""/>
    <s v=""/>
    <n v="1"/>
    <x v="0"/>
    <x v="0"/>
    <x v="0"/>
  </r>
  <r>
    <s v="No"/>
    <n v="0"/>
    <x v="0"/>
    <s v="PROG00646"/>
    <s v="Solar Sabana de Torres"/>
    <m/>
    <s v="Etapa 1"/>
    <s v="EMPRESAS PUBLICAS DE MEDELLIN E.S.P."/>
    <x v="0"/>
    <n v="15"/>
    <m/>
    <m/>
    <d v="2028-12-31T00:00:00"/>
    <s v="Sabana de Torres 34.5 kV"/>
    <s v="Nordeste"/>
    <s v="Santander"/>
    <s v="SDL"/>
    <s v="No"/>
    <s v=""/>
    <s v=""/>
    <n v="12"/>
    <x v="3"/>
    <x v="0"/>
    <x v="0"/>
  </r>
  <r>
    <s v="No"/>
    <n v="0"/>
    <x v="0"/>
    <s v="PROG00685"/>
    <s v="Puerto Wilches"/>
    <m/>
    <s v="Etapa 1"/>
    <s v="EMPRESAS PUBLICAS DE MEDELLIN E.S.P."/>
    <x v="0"/>
    <n v="15"/>
    <m/>
    <m/>
    <d v="2027-12-31T00:00:00"/>
    <s v="Puerto Wilches 34.5 kV"/>
    <s v="Nordeste"/>
    <s v="Santander"/>
    <s v="SDL"/>
    <s v="Si"/>
    <s v=""/>
    <s v=""/>
    <n v="12"/>
    <x v="0"/>
    <x v="0"/>
    <x v="0"/>
  </r>
  <r>
    <s v="No"/>
    <n v="0"/>
    <x v="0"/>
    <s v="PROG08148"/>
    <s v="Los Venados"/>
    <m/>
    <s v="Etapa 1"/>
    <s v="PLANTA SOLAR LOS VENADOS S.A.S. ESP"/>
    <x v="0"/>
    <n v="15"/>
    <s v="Los Venados 15"/>
    <n v="92"/>
    <d v="2026-10-31T00:00:00"/>
    <s v="Venadillo 34,5 kV"/>
    <s v="Suroccidental"/>
    <s v="Huila-Tolima"/>
    <s v="SDL"/>
    <s v="No"/>
    <s v=""/>
    <s v=""/>
    <n v="10"/>
    <x v="1"/>
    <x v="1"/>
    <x v="0"/>
  </r>
  <r>
    <s v="No"/>
    <n v="0"/>
    <x v="0"/>
    <s v="PROG08294"/>
    <s v="BARBADOS"/>
    <m/>
    <s v="Etapa 1"/>
    <s v="COX ENERGY COLOMBIA S.A.S"/>
    <x v="0"/>
    <n v="15"/>
    <m/>
    <m/>
    <d v="2027-04-30T00:00:00"/>
    <s v="Sachica 34.5 kV"/>
    <s v="Nordeste"/>
    <s v="Boyaca-Casanare"/>
    <s v="SDL"/>
    <s v="No"/>
    <s v=""/>
    <s v=""/>
    <n v="4"/>
    <x v="0"/>
    <x v="0"/>
    <x v="0"/>
  </r>
  <r>
    <s v="Si"/>
    <n v="3"/>
    <x v="0"/>
    <s v="PROG00489"/>
    <s v="Pétalo del Cesar I de 9,9 MW"/>
    <m/>
    <s v="Etapa 1"/>
    <s v="BCCY CORDOBA S.A.S. E.S.P."/>
    <x v="0"/>
    <n v="9.9"/>
    <s v="Pétalo del Cesar I de 9,9 MW 9.9"/>
    <n v="96"/>
    <d v="2026-06-24T00:00:00"/>
    <s v="Chiriguaná 13.8 kV."/>
    <s v="Caribe"/>
    <s v="GCM"/>
    <s v="SDL"/>
    <s v="Si"/>
    <s v="PTRA00203;"/>
    <s v="UPME STR 13-2015 Proyecto La Loma 110 kV;"/>
    <n v="6"/>
    <x v="1"/>
    <x v="2"/>
    <x v="1"/>
  </r>
  <r>
    <s v="No"/>
    <n v="0"/>
    <x v="0"/>
    <s v="PROG00519"/>
    <s v="Parque Solar Fotovoltaico La Filigrana"/>
    <m/>
    <s v="Etapa 1"/>
    <s v="LA FILIGRANA SOLAR S.A.S."/>
    <x v="0"/>
    <n v="9.9"/>
    <m/>
    <m/>
    <d v="2027-03-31T00:00:00"/>
    <s v="Mompox 34.5 kV"/>
    <s v="Caribe"/>
    <s v="Cordoba_Sucre"/>
    <s v="SDL"/>
    <s v="No"/>
    <s v=""/>
    <s v=""/>
    <n v="3"/>
    <x v="0"/>
    <x v="0"/>
    <x v="0"/>
  </r>
  <r>
    <s v="No"/>
    <n v="0"/>
    <x v="0"/>
    <s v="PROG00561"/>
    <s v="Planta Solar Los Colorados III de 9.9 MW"/>
    <m/>
    <s v="Etapa 1"/>
    <s v="LOS COLORADOS SOLAR S.A.S."/>
    <x v="0"/>
    <n v="9.9"/>
    <m/>
    <m/>
    <d v="2027-12-30T00:00:00"/>
    <s v="El Carmen 13.8 kV"/>
    <s v="Caribe"/>
    <s v="Cordoba_Sucre"/>
    <s v="SDL"/>
    <s v="No"/>
    <s v=""/>
    <s v=""/>
    <n v="12"/>
    <x v="0"/>
    <x v="0"/>
    <x v="0"/>
  </r>
  <r>
    <s v="No"/>
    <n v="0"/>
    <x v="0"/>
    <s v="PROG00583"/>
    <s v="Parque de Generación Solar Fotovoltaico Oicatá 9,9 MW"/>
    <m/>
    <s v="Etapa 1"/>
    <s v="OICATÁ SOLAR 1 S.A.S."/>
    <x v="0"/>
    <n v="9.9"/>
    <m/>
    <m/>
    <d v="2027-01-03T00:00:00"/>
    <s v="Muiscas 34.5 kV"/>
    <s v="Nordeste"/>
    <s v="Boyaca-Casanare"/>
    <s v="SDL"/>
    <s v="No"/>
    <s v=""/>
    <s v=""/>
    <n v="1"/>
    <x v="0"/>
    <x v="0"/>
    <x v="0"/>
  </r>
  <r>
    <s v="Si"/>
    <n v="3"/>
    <x v="0"/>
    <s v="PROG00606"/>
    <s v="Parque Solar Pétalo del Sucre"/>
    <m/>
    <s v="Etapa 1"/>
    <s v="BCCY CORDOBA S.A.S. E.S.P."/>
    <x v="0"/>
    <n v="9.9"/>
    <s v="Parque Solar Pétalo del Sucre 9.9"/>
    <n v="110"/>
    <d v="2026-04-30T00:00:00"/>
    <s v="Coveñas 34.5 kV"/>
    <s v="Caribe"/>
    <s v="Cordoba_Sucre"/>
    <s v="SDL"/>
    <s v="No"/>
    <s v=""/>
    <s v=""/>
    <n v="4"/>
    <x v="1"/>
    <x v="2"/>
    <x v="1"/>
  </r>
  <r>
    <s v="Si"/>
    <n v="45"/>
    <x v="0"/>
    <s v="PROG00627"/>
    <s v="Parque Solar Fotovoltaico CRLI de 9.9 MW"/>
    <m/>
    <s v="Etapa 1"/>
    <s v="CARACOL ENERGÍAS RENOVABLES SAS E.S.P."/>
    <x v="0"/>
    <n v="9.9"/>
    <s v="Parque Solar Fotovoltaico CRLI de 9.9 MW 9.9"/>
    <n v="122"/>
    <d v="2026-10-31T00:00:00"/>
    <s v="Caracolí 13.8 kV"/>
    <s v="Caribe"/>
    <s v="Atlantico"/>
    <s v="SDL"/>
    <s v="No"/>
    <s v=""/>
    <s v=""/>
    <n v="10"/>
    <x v="1"/>
    <x v="1"/>
    <x v="2"/>
  </r>
  <r>
    <s v="Si"/>
    <n v="32"/>
    <x v="0"/>
    <s v="PROG00655"/>
    <s v="PFV SGDE"/>
    <m/>
    <s v="Etapa 1"/>
    <s v="SGDE ENERGÍAS RENOVABLES SAS E.S.P."/>
    <x v="0"/>
    <n v="9.9"/>
    <s v="PFV SGDE 9.9"/>
    <n v="135"/>
    <d v="2026-10-31T00:00:00"/>
    <s v="Sabanagrande 13.8 kV"/>
    <s v="Caribe"/>
    <s v="Atlantico"/>
    <s v="SDL"/>
    <s v="No"/>
    <s v=""/>
    <s v=""/>
    <n v="10"/>
    <x v="1"/>
    <x v="1"/>
    <x v="1"/>
  </r>
  <r>
    <s v="No"/>
    <n v="0"/>
    <x v="0"/>
    <s v="PROG00756"/>
    <s v="Planta Solar Los Colorados II de 9.9 MW"/>
    <m/>
    <s v="Etapa 1"/>
    <s v="LOS COLORADOS SOLAR S.A.S."/>
    <x v="0"/>
    <n v="9.9"/>
    <m/>
    <m/>
    <d v="2027-12-30T00:00:00"/>
    <s v="El Carmen 13.8 kV"/>
    <s v="Caribe"/>
    <s v="Cordoba_Sucre"/>
    <s v="SDL"/>
    <s v="No"/>
    <s v=""/>
    <s v=""/>
    <n v="12"/>
    <x v="0"/>
    <x v="0"/>
    <x v="0"/>
  </r>
  <r>
    <s v="No"/>
    <n v="0"/>
    <x v="0"/>
    <s v="PROG01376"/>
    <s v="Parque Fotovoltaico El Tropezón 9.9 MW(S)"/>
    <m/>
    <s v="Etapa 1"/>
    <s v="PARQUE SOLAR COLOMBIA III S.A.S E.S.P."/>
    <x v="0"/>
    <n v="9.9"/>
    <s v="Parque Fotovoltaico El Tropezón 9.9 MW(S) 9.9"/>
    <n v="136"/>
    <d v="2026-12-31T00:00:00"/>
    <s v="San Martín 34.5 kV"/>
    <s v="Oriental"/>
    <s v="Meta"/>
    <s v="SDL"/>
    <s v="No"/>
    <s v=""/>
    <s v=""/>
    <n v="12"/>
    <x v="1"/>
    <x v="1"/>
    <x v="0"/>
  </r>
  <r>
    <s v="No"/>
    <n v="0"/>
    <x v="0"/>
    <s v="PROG01426"/>
    <s v="Parque Solar Fotovoltaico Sincerín"/>
    <m/>
    <s v="Etapa 1"/>
    <s v="FOTOVOLTAICO QUETZALES S.A.S"/>
    <x v="0"/>
    <n v="9.9"/>
    <s v="Parque Solar Fotovoltaico Sincerín 9.9"/>
    <n v="137"/>
    <d v="2026-12-31T00:00:00"/>
    <s v="Gambote 34.5 kV"/>
    <s v="Caribe"/>
    <s v="Bolivar"/>
    <s v="SDL"/>
    <s v="No"/>
    <s v=""/>
    <s v=""/>
    <n v="12"/>
    <x v="1"/>
    <x v="1"/>
    <x v="0"/>
  </r>
  <r>
    <s v="No"/>
    <n v="0"/>
    <x v="0"/>
    <s v="PROG03691"/>
    <s v="Parque Fotovoltaico El Piojo I"/>
    <m/>
    <s v="Etapa 1"/>
    <s v="PATRIMONIO AUTONOMO EL PIOJO"/>
    <x v="0"/>
    <n v="9.9"/>
    <m/>
    <m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n v="12"/>
    <x v="0"/>
    <x v="0"/>
    <x v="0"/>
  </r>
  <r>
    <s v="No"/>
    <n v="0"/>
    <x v="0"/>
    <s v="PROG03694"/>
    <s v="Parque Fotovoltaico El Piojo II"/>
    <m/>
    <s v="Etapa 1"/>
    <s v="PATRIMONIO AUTONOMO EL PIOJO"/>
    <x v="0"/>
    <n v="9.9"/>
    <m/>
    <m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n v="12"/>
    <x v="0"/>
    <x v="0"/>
    <x v="0"/>
  </r>
  <r>
    <s v="No"/>
    <n v="0"/>
    <x v="0"/>
    <s v="PROG03696"/>
    <s v="Parque Fotovoltaico El Piojo III"/>
    <m/>
    <s v="Etapa 1"/>
    <s v="PATRIMONIO AUTONOMO EL PIOJO"/>
    <x v="0"/>
    <n v="9.9"/>
    <m/>
    <m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n v="12"/>
    <x v="0"/>
    <x v="0"/>
    <x v="0"/>
  </r>
  <r>
    <s v="Si"/>
    <n v="3"/>
    <x v="0"/>
    <s v="PROG04153"/>
    <s v="Autogeneración Malambo Solar"/>
    <m/>
    <s v="Etapa 1"/>
    <s v="CELSIA COLOMBIA S.A. E.S.P."/>
    <x v="0"/>
    <n v="9.9"/>
    <m/>
    <m/>
    <d v="2027-10-15T00:00:00"/>
    <s v="Malambo 110 kV"/>
    <s v="Caribe"/>
    <s v="Atlantico"/>
    <s v="STR"/>
    <s v="Si"/>
    <s v="PTRA03870;"/>
    <s v="FACTS Tebsa - Sabanalarga 1 y 2 220 kV, Nva Barranquilla - Flores 1 y 2 220 kV y Caracolí - Sabanalarga 220 kV;"/>
    <n v="10"/>
    <x v="0"/>
    <x v="0"/>
    <x v="1"/>
  </r>
  <r>
    <s v="Si"/>
    <n v="14"/>
    <x v="0"/>
    <s v="PROG04577"/>
    <s v="Apulo Solar I"/>
    <m/>
    <s v="Etapa 1"/>
    <s v="ATLÁNTICA COLOMBIA S.A.S. E.S.P."/>
    <x v="0"/>
    <n v="9.9"/>
    <s v="Apulo Solar I 9.9"/>
    <n v="145"/>
    <d v="2026-12-31T00:00:00"/>
    <s v="Circuito Anapoima 34.5 kV"/>
    <s v="Oriental"/>
    <s v="Bogota"/>
    <s v="SDL"/>
    <s v="No"/>
    <s v=""/>
    <s v=""/>
    <n v="12"/>
    <x v="1"/>
    <x v="1"/>
    <x v="1"/>
  </r>
  <r>
    <s v="Si"/>
    <n v="70"/>
    <x v="1"/>
    <s v="PROG04589"/>
    <s v="Buenavista Solar"/>
    <m/>
    <s v="Etapa 1"/>
    <s v="BUENAVISTA SOLAR S.A.S. E.S.P."/>
    <x v="0"/>
    <n v="9.9"/>
    <s v="Buenavista Solar 9.9"/>
    <e v="#N/A"/>
    <d v="2026-04-30T00:00:00"/>
    <s v="Buenavista 34.5 kV"/>
    <s v="Caribe"/>
    <s v="Cordoba_Sucre"/>
    <s v="SDL"/>
    <s v="Si"/>
    <s v=""/>
    <s v=""/>
    <n v="4"/>
    <x v="1"/>
    <x v="2"/>
    <x v="2"/>
  </r>
  <r>
    <s v="Si"/>
    <n v="58"/>
    <x v="1"/>
    <s v="PROG04591"/>
    <s v="Sol del Mar II"/>
    <m/>
    <s v="Etapa 1"/>
    <s v="GR PARQUE SOLAR SOL DEL MAR II SAS ESP"/>
    <x v="0"/>
    <n v="9.9"/>
    <s v="Sol del Mar II 9.9"/>
    <e v="#N/A"/>
    <d v="2026-05-31T00:00:00"/>
    <s v="Ayapel 34.5 kV"/>
    <s v="Caribe"/>
    <s v="Cerromatoso"/>
    <s v="SDL"/>
    <s v="Si"/>
    <s v=""/>
    <s v=""/>
    <n v="5"/>
    <x v="1"/>
    <x v="2"/>
    <x v="1"/>
  </r>
  <r>
    <s v="Si"/>
    <n v="10"/>
    <x v="0"/>
    <s v="PROG04604"/>
    <s v="Parque Solar Sándalo II"/>
    <m/>
    <s v="Etapa 1"/>
    <s v="GR PARQUE SOLAR SANDALO II S.A.S E.S.P."/>
    <x v="0"/>
    <n v="9.9"/>
    <m/>
    <m/>
    <d v="2027-03-31T00:00:00"/>
    <s v="Puerto Libertador 34.5 kV"/>
    <s v="Caribe"/>
    <s v="Cerromatoso"/>
    <s v="SDL"/>
    <s v="Si"/>
    <s v=""/>
    <s v=""/>
    <n v="3"/>
    <x v="0"/>
    <x v="0"/>
    <x v="1"/>
  </r>
  <r>
    <s v="No"/>
    <n v="0"/>
    <x v="0"/>
    <s v="PROG04744"/>
    <s v="Fotovoltaico Colima de 9,9 MW"/>
    <m/>
    <s v="Etapa 1"/>
    <s v="ABO WIND RENOVABLES PROYECTO VEINTIDOS S.A.S. E.S.P."/>
    <x v="0"/>
    <n v="9.9"/>
    <s v="Fotovoltaico Colima de 9,9 MW 9.9"/>
    <n v="153"/>
    <d v="2026-12-31T00:00:00"/>
    <s v="Ubaté 34.5 kV"/>
    <s v="Oriental"/>
    <s v="Bogota"/>
    <s v="SDL"/>
    <s v="No"/>
    <s v=""/>
    <s v=""/>
    <n v="12"/>
    <x v="1"/>
    <x v="1"/>
    <x v="0"/>
  </r>
  <r>
    <s v="No"/>
    <n v="0"/>
    <x v="0"/>
    <s v="PROG04842"/>
    <s v="Parque Solar Paloblanco 1 de 9.9 MW"/>
    <m/>
    <s v="Etapa 1"/>
    <s v="CELSIA COLOMBIA S.A. E.S.P."/>
    <x v="0"/>
    <n v="9.9"/>
    <s v="Parque Solar Paloblanco 1 de 9.9 MW 9.9"/>
    <n v="156"/>
    <d v="2026-12-30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12"/>
    <x v="1"/>
    <x v="1"/>
    <x v="0"/>
  </r>
  <r>
    <s v="No"/>
    <n v="0"/>
    <x v="0"/>
    <s v="PROG04855"/>
    <s v="Solar Palmira 4"/>
    <m/>
    <s v="Etapa 1: 9.9 MW"/>
    <s v="CELSIA COLOMBIA S.A. E.S.P."/>
    <x v="0"/>
    <n v="9.9"/>
    <m/>
    <m/>
    <d v="2027-03-05T00:00:00"/>
    <s v="Guachal 2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3"/>
    <x v="0"/>
    <x v="0"/>
    <x v="0"/>
  </r>
  <r>
    <s v="No"/>
    <n v="0"/>
    <x v="0"/>
    <s v="PROG04855"/>
    <s v="Solar Palmira 4"/>
    <m/>
    <s v="Etapa 2: 9.9 MW"/>
    <s v="CELSIA COLOMBIA S.A. E.S.P."/>
    <x v="0"/>
    <n v="9.9"/>
    <m/>
    <m/>
    <d v="2027-03-05T00:00:00"/>
    <s v="Guachal 2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3"/>
    <x v="0"/>
    <x v="0"/>
    <x v="0"/>
  </r>
  <r>
    <s v="No"/>
    <n v="0"/>
    <x v="0"/>
    <s v="PROG04861"/>
    <s v="Solar Minero"/>
    <m/>
    <s v="Etapa 1"/>
    <s v="PARQUE SOLAR MINERO S.A.S. E.S.P"/>
    <x v="0"/>
    <n v="9.9"/>
    <m/>
    <m/>
    <d v="2027-06-30T00:00:00"/>
    <s v="Circuito Siatama 34.5 kV"/>
    <s v="Oriental"/>
    <s v="Bogota"/>
    <s v="SDL"/>
    <s v="No"/>
    <s v=""/>
    <s v=""/>
    <n v="6"/>
    <x v="0"/>
    <x v="0"/>
    <x v="0"/>
  </r>
  <r>
    <s v="No"/>
    <n v="0"/>
    <x v="0"/>
    <s v="PROG04867"/>
    <s v="Parque Solar Paloblanco 2 de 9.9 MW"/>
    <m/>
    <s v="Etapa 1"/>
    <s v="CELSIA COLOMBIA S.A. E.S.P."/>
    <x v="0"/>
    <n v="9.9"/>
    <s v="Parque Solar Paloblanco 2 de 9.9 MW 9.9"/>
    <n v="157"/>
    <d v="2026-12-30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12"/>
    <x v="1"/>
    <x v="1"/>
    <x v="0"/>
  </r>
  <r>
    <s v="No"/>
    <n v="0"/>
    <x v="0"/>
    <s v="PROG04871"/>
    <s v="Parque Solar Paloblanco 3 de 9.9 MW"/>
    <m/>
    <s v="Etapa 1"/>
    <s v="CELSIA COLOMBIA S.A. E.S.P."/>
    <x v="0"/>
    <n v="9.9"/>
    <m/>
    <m/>
    <d v="2027-05-28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5"/>
    <x v="0"/>
    <x v="0"/>
    <x v="0"/>
  </r>
  <r>
    <s v="No"/>
    <n v="0"/>
    <x v="0"/>
    <s v="PROG04873"/>
    <s v="Parque Solar Urabá 1"/>
    <m/>
    <s v="Etapa 1"/>
    <s v="URABA I SAS"/>
    <x v="0"/>
    <n v="9.9"/>
    <s v="Parque Solar Urabá 1 9.9"/>
    <n v="158"/>
    <d v="2026-07-31T00:00:00"/>
    <s v="Urabá 44 kV"/>
    <s v="Antioquia"/>
    <s v="Antioquia"/>
    <s v="SDL"/>
    <s v="No"/>
    <s v=""/>
    <s v=""/>
    <n v="7"/>
    <x v="1"/>
    <x v="1"/>
    <x v="0"/>
  </r>
  <r>
    <s v="No"/>
    <n v="0"/>
    <x v="0"/>
    <s v="PROG05614"/>
    <s v="Solar Laguna"/>
    <m/>
    <s v="Etapa 1"/>
    <s v="PARQUE SOLAR LAGUNA S.A.S. E.S.P."/>
    <x v="0"/>
    <n v="9.9"/>
    <m/>
    <m/>
    <d v="2027-06-30T00:00:00"/>
    <s v="Circuito Capellania 34 5 kV"/>
    <s v="Oriental"/>
    <s v="Bogota"/>
    <s v="SDL"/>
    <s v="No"/>
    <s v=""/>
    <s v=""/>
    <n v="6"/>
    <x v="0"/>
    <x v="0"/>
    <x v="0"/>
  </r>
  <r>
    <s v="No"/>
    <n v="0"/>
    <x v="0"/>
    <s v="PROG05854"/>
    <s v="Parque de Generación Fotovoltaico La Mina de 9.9  MW"/>
    <m/>
    <s v="Etapa 1"/>
    <s v="PARQUE SOLAR COLOMBIA IX S.A.S. E.S.P."/>
    <x v="0"/>
    <n v="9.9"/>
    <m/>
    <m/>
    <d v="2027-12-31T00:00:00"/>
    <s v="Fuente de Oro 34.5 kV"/>
    <s v="Oriental"/>
    <s v="Meta"/>
    <s v="SDL"/>
    <s v="No"/>
    <s v=""/>
    <s v=""/>
    <n v="12"/>
    <x v="0"/>
    <x v="0"/>
    <x v="0"/>
  </r>
  <r>
    <s v="No"/>
    <n v="0"/>
    <x v="0"/>
    <s v="PROG05856"/>
    <s v="Parque de generación fotovoltaico La Tabla"/>
    <m/>
    <s v="Etapa 1"/>
    <s v="PARQUE SOLAR COLOMBIA IV S.A.S E.S.P."/>
    <x v="0"/>
    <n v="9.9"/>
    <s v="Parque de generación fotovoltaico La Tabla 9.9"/>
    <n v="173"/>
    <d v="2026-12-31T00:00:00"/>
    <s v="Casetabla 34.5 kV"/>
    <s v="Oriental"/>
    <s v="Meta"/>
    <s v="SDL"/>
    <s v="No"/>
    <s v=""/>
    <s v=""/>
    <n v="12"/>
    <x v="1"/>
    <x v="1"/>
    <x v="0"/>
  </r>
  <r>
    <s v="Si"/>
    <n v="3"/>
    <x v="0"/>
    <s v="PROG08086"/>
    <s v="PARQUE SOLAR LA UNIÓN - SOLEK"/>
    <m/>
    <s v="Etapa 1"/>
    <s v="PARQUE SOLAR LA UNIÓN S.A.S. E.S.P."/>
    <x v="0"/>
    <n v="9.9"/>
    <m/>
    <m/>
    <d v="2027-06-30T00:00:00"/>
    <s v="El PASO 1 34.5 kV"/>
    <s v="Caribe"/>
    <s v="GCM"/>
    <s v="SDL"/>
    <s v="Si"/>
    <s v="PTRA00203;"/>
    <s v="UPME STR 13-2015 Proyecto La Loma 110 kV;"/>
    <n v="6"/>
    <x v="0"/>
    <x v="0"/>
    <x v="1"/>
  </r>
  <r>
    <s v="No"/>
    <n v="0"/>
    <x v="0"/>
    <s v="PROG08103"/>
    <s v="Zaino Solar"/>
    <m/>
    <s v="Etapa 1"/>
    <s v="PSF ZAINO SOLAR SAS ESP"/>
    <x v="0"/>
    <n v="9.9"/>
    <s v="Zaino Solar 9.9"/>
    <n v="179"/>
    <d v="2026-12-31T00:00:00"/>
    <s v="Tauramena 34.5 kV"/>
    <s v="Nordeste"/>
    <s v="Boyaca-Casanare"/>
    <s v="SDL"/>
    <s v="No"/>
    <s v=""/>
    <s v=""/>
    <n v="12"/>
    <x v="1"/>
    <x v="1"/>
    <x v="0"/>
  </r>
  <r>
    <s v="Si"/>
    <n v="3"/>
    <x v="0"/>
    <s v="PROG08109"/>
    <s v="PARQUE SOLAR FOTOSFERA"/>
    <m/>
    <s v="Etapa 1"/>
    <s v="VATIA FOTOSFERA ENERGÍAS RENOVABLES S.A.S. E.S.P"/>
    <x v="0"/>
    <n v="9.9"/>
    <m/>
    <m/>
    <d v="2027-03-31T00:00:00"/>
    <s v="Manzanillo 66 kV"/>
    <s v="Caribe"/>
    <s v="Bolivar"/>
    <s v="STR"/>
    <s v="No"/>
    <s v=""/>
    <s v=""/>
    <n v="3"/>
    <x v="0"/>
    <x v="0"/>
    <x v="1"/>
  </r>
  <r>
    <s v="Si"/>
    <n v="43"/>
    <x v="0"/>
    <s v="PROG08117"/>
    <s v="Parque Solar Chenche"/>
    <m/>
    <s v="Etapa 1"/>
    <s v="CHENCHE SOLAR S.A.S ESP"/>
    <x v="0"/>
    <n v="9.9"/>
    <s v="Parque Solar Chenche 9.9"/>
    <n v="181"/>
    <d v="2026-12-05T00:00:00"/>
    <s v="Hilarco 34.5 kV"/>
    <s v="Suroccidental"/>
    <s v="Huila-Tolima"/>
    <s v="SDL"/>
    <s v="No"/>
    <s v=""/>
    <s v=""/>
    <n v="12"/>
    <x v="1"/>
    <x v="1"/>
    <x v="2"/>
  </r>
  <r>
    <s v="No"/>
    <n v="0"/>
    <x v="0"/>
    <s v="PROG08186"/>
    <s v="COG.006.2022 CATLEYA"/>
    <m/>
    <s v="Etapa 1"/>
    <s v="RECAP COLOMBIA GRANJA II S.A.S."/>
    <x v="0"/>
    <n v="9.9"/>
    <m/>
    <m/>
    <d v="2027-03-31T00:00:00"/>
    <s v="Pavas 33 kV circuito IPA1"/>
    <s v="Suroccidental"/>
    <s v="CQR"/>
    <s v="SDL"/>
    <s v="No"/>
    <s v=""/>
    <s v=""/>
    <n v="3"/>
    <x v="0"/>
    <x v="0"/>
    <x v="0"/>
  </r>
  <r>
    <s v="No"/>
    <n v="0"/>
    <x v="0"/>
    <s v="PROG08238"/>
    <s v="Galapa Solar II 9,9 MW"/>
    <m/>
    <s v="Etapa 1"/>
    <s v="GR PARQUE GALAPA SOLAR 2 S.A.S. E.S.P."/>
    <x v="0"/>
    <n v="9.9"/>
    <s v="Galapa Solar II 9,9 MW 9.9"/>
    <n v="187"/>
    <d v="2026-12-31T00:00:00"/>
    <s v="Galapa 13.8 kV"/>
    <s v="Caribe"/>
    <s v="Atlantico"/>
    <s v="SDL"/>
    <s v="Si"/>
    <s v="PTRA03327;"/>
    <s v="Nueva Subestación Galapa 110 kV;"/>
    <n v="12"/>
    <x v="1"/>
    <x v="1"/>
    <x v="0"/>
  </r>
  <r>
    <s v="Si"/>
    <n v="19"/>
    <x v="0"/>
    <s v="PROG08245"/>
    <s v="Pi Épsilon Coyaima II"/>
    <m/>
    <s v="Etapa 1"/>
    <s v="PROYECTO SOLAR ERCO NATAGAIMA E.S.P S.A.S."/>
    <x v="0"/>
    <n v="9.9"/>
    <m/>
    <m/>
    <d v="2027-04-08T00:00:00"/>
    <s v="Natagaima 34.5 kV"/>
    <s v="Suroccidental"/>
    <s v="Huila-Tolima"/>
    <s v="SDL"/>
    <s v="Si"/>
    <s v="PTRA11217;PTRA04738;"/>
    <s v="Repotenciación líneas Electrohuila;Ampliación SE Tenay 115 kV;"/>
    <n v="4"/>
    <x v="0"/>
    <x v="0"/>
    <x v="1"/>
  </r>
  <r>
    <s v="No"/>
    <n v="0"/>
    <x v="0"/>
    <s v="PROG08266"/>
    <s v="TENERIFE"/>
    <m/>
    <s v="Etapa 1"/>
    <s v="TENERIFE SOLAR SAS"/>
    <x v="0"/>
    <n v="9.9"/>
    <m/>
    <m/>
    <d v="2027-06-30T00:00:00"/>
    <s v="Bayunca 34.5 kV"/>
    <s v="Caribe"/>
    <s v="Bolivar"/>
    <s v="SDL"/>
    <s v="No"/>
    <s v=""/>
    <s v=""/>
    <n v="6"/>
    <x v="0"/>
    <x v="0"/>
    <x v="0"/>
  </r>
  <r>
    <s v="Si"/>
    <n v="33"/>
    <x v="0"/>
    <s v="PROG08303"/>
    <s v="Parque Solar Inti II"/>
    <m/>
    <s v="Etapa 1"/>
    <s v="EMPRESA URRA S.A. E.S.P."/>
    <x v="0"/>
    <n v="9.9"/>
    <s v="Parque Solar Inti II 9.9"/>
    <n v="189"/>
    <d v="2026-09-30T00:00:00"/>
    <s v="Caucasia 13.2 kV"/>
    <s v="Antioquia"/>
    <s v="Antioquia"/>
    <s v="SDL"/>
    <s v="No"/>
    <s v=""/>
    <s v=""/>
    <n v="9"/>
    <x v="1"/>
    <x v="1"/>
    <x v="1"/>
  </r>
  <r>
    <s v="No"/>
    <n v="0"/>
    <x v="0"/>
    <s v="PROG08327"/>
    <s v="Proyecto Fotovoltaico Pi Épsilon Coyaima IV"/>
    <m/>
    <s v="Etapa 1"/>
    <s v="PROYECTO SOLAR PI-ERCO NATAGAIMA E.S.P S.A.S."/>
    <x v="0"/>
    <n v="9.9"/>
    <s v="Proyecto Fotovoltaico Pi Épsilon Coyaima IV 9.9"/>
    <n v="192"/>
    <d v="2026-12-31T00:00:00"/>
    <s v="Natagaima 34.5 kV"/>
    <s v="Suroccidental"/>
    <s v="Huila-Tolima"/>
    <s v="SDL"/>
    <s v="Si"/>
    <s v="PTRA11217;PTRA04738;"/>
    <s v="Repotenciación líneas Electrohuila;Ampliación SE Tenay 115 kV;"/>
    <n v="12"/>
    <x v="1"/>
    <x v="1"/>
    <x v="0"/>
  </r>
  <r>
    <s v="No"/>
    <n v="0"/>
    <x v="0"/>
    <s v="PROG08336"/>
    <s v="CAMPOALEGRE SOLAR"/>
    <m/>
    <s v="Etapa 1"/>
    <s v="ATLANTICA - HIC RENOVABLES S.A.S"/>
    <x v="0"/>
    <n v="9.9"/>
    <s v="CAMPOALEGRE SOLAR 9.9"/>
    <n v="193"/>
    <d v="2026-12-31T00:00:00"/>
    <s v="Rivera 34.5 kV"/>
    <s v="Suroccidental"/>
    <s v="Huila-Tolima"/>
    <s v="SDL"/>
    <s v="Si"/>
    <s v="PTRA11217;"/>
    <s v="Repotenciación líneas Electrohuila;"/>
    <n v="12"/>
    <x v="1"/>
    <x v="1"/>
    <x v="0"/>
  </r>
  <r>
    <s v="No"/>
    <n v="0"/>
    <x v="0"/>
    <s v="PROG08339"/>
    <s v="PARQUE SOLAR EL ENCANTO"/>
    <m/>
    <s v="Etapa 1"/>
    <s v="PARQUE SOLAR EL ENCANTO S.A.S. E.S.P."/>
    <x v="0"/>
    <n v="9.9"/>
    <s v="PARQUE SOLAR EL ENCANTO 9.9"/>
    <n v="196"/>
    <d v="2026-06-30T00:00:00"/>
    <s v="El PASO 1 34.5 kV"/>
    <s v="Caribe"/>
    <s v="GCM"/>
    <s v="SDL"/>
    <s v="Si"/>
    <s v="PTRA00203;"/>
    <s v="UPME STR 13-2015 Proyecto La Loma 110 kV;"/>
    <n v="6"/>
    <x v="1"/>
    <x v="2"/>
    <x v="0"/>
  </r>
  <r>
    <s v="No"/>
    <n v="0"/>
    <x v="0"/>
    <s v="PROG08385"/>
    <s v="Flandes Solar 9,9 MW"/>
    <m/>
    <s v="Etapa 1"/>
    <s v="GR PARQUE SOLAR FLANDES S.A.S E.S.P."/>
    <x v="0"/>
    <n v="9.9"/>
    <m/>
    <m/>
    <d v="2027-12-31T00:00:00"/>
    <s v="Flandes 34.5 kV"/>
    <s v="Suroccidental"/>
    <s v="Huila-Tolima"/>
    <s v="SDL"/>
    <s v="Si"/>
    <s v="PTRA04738;"/>
    <s v="Ampliación SE Tenay 115 kV;"/>
    <n v="12"/>
    <x v="0"/>
    <x v="0"/>
    <x v="0"/>
  </r>
  <r>
    <s v="No"/>
    <n v="0"/>
    <x v="0"/>
    <s v="PROG08395"/>
    <s v="Pétalo del Magdalena II Guacamayal"/>
    <m/>
    <s v="Etapa 1"/>
    <s v="BLACK ORCHID SOLAR MANAGEMENT SAS"/>
    <x v="0"/>
    <n v="9.9"/>
    <m/>
    <m/>
    <d v="2027-12-31T00:00:00"/>
    <s v="Guacamayal 34.5 kV"/>
    <s v="Caribe"/>
    <s v="GCM"/>
    <s v="SDL"/>
    <s v="Si"/>
    <s v="PTRA00636;PTRA03865;"/>
    <s v="UPME 10-2019 Línea Bonda (Termocol) - Río Córdoba 230 kV;FACTS Guajira - Santa Marta 220 kV y  Santa Marta - Termocol (Bonda) 220 kV;"/>
    <n v="12"/>
    <x v="0"/>
    <x v="0"/>
    <x v="0"/>
  </r>
  <r>
    <s v="No"/>
    <n v="0"/>
    <x v="0"/>
    <s v="PROG08411"/>
    <s v="DSE CALAMAR"/>
    <m/>
    <s v="Etapa 1"/>
    <s v="DSE CALAMAR S.A.S"/>
    <x v="0"/>
    <n v="9.9"/>
    <m/>
    <m/>
    <d v="2027-06-30T00:00:00"/>
    <s v="Calamar 34.5 kV"/>
    <s v="Caribe"/>
    <s v="Cordoba_Sucre"/>
    <s v="SDL"/>
    <s v="Si"/>
    <s v="PTRA01139;PTRA02158;PTRA01522;"/>
    <s v="UPME 06-2021 Subestación Carreto 500 kV y líneas de transmisión asociadas;Carreto 66 kV;Ampliación SE San Jacinto 66/34.5/13.8 kV 8MVA;"/>
    <n v="6"/>
    <x v="0"/>
    <x v="0"/>
    <x v="0"/>
  </r>
  <r>
    <s v="Si"/>
    <n v="49"/>
    <x v="0"/>
    <s v="PROG08414"/>
    <s v="Tolú Solar 9,9 MW"/>
    <m/>
    <s v="Etapa 1"/>
    <s v="GR PARQUE SOLAR TOLU S.A.S E.S.P."/>
    <x v="0"/>
    <n v="9.9"/>
    <m/>
    <m/>
    <d v="2027-12-21T00:00:00"/>
    <s v="Tolú 13.8 kV"/>
    <s v="Caribe"/>
    <s v="Cordoba_Sucre"/>
    <s v="SDL"/>
    <s v="No"/>
    <s v=""/>
    <s v=""/>
    <n v="12"/>
    <x v="0"/>
    <x v="0"/>
    <x v="2"/>
  </r>
  <r>
    <s v="No"/>
    <n v="0"/>
    <x v="0"/>
    <s v="PROG08418"/>
    <s v="Sol de Cimitarra 9,9 MW"/>
    <m/>
    <s v="Etapa 1"/>
    <s v="GR PARQUE SOLAR SOL DE CIMITARRA S.A.S. E.S.P"/>
    <x v="0"/>
    <n v="9.9"/>
    <m/>
    <m/>
    <d v="2028-03-31T00:00:00"/>
    <s v="Cimitarra 34.5 kV"/>
    <s v="Nordeste"/>
    <s v="Santander"/>
    <s v="SDL"/>
    <s v="Si"/>
    <s v="PTRA00437;"/>
    <s v="UPME 09-2021 S/E Trinitaria 230 kV (antes Cabrera, antes Nueva Granada);"/>
    <n v="3"/>
    <x v="3"/>
    <x v="0"/>
    <x v="0"/>
  </r>
  <r>
    <s v="No"/>
    <n v="0"/>
    <x v="0"/>
    <s v="PROG08456"/>
    <s v="Pétalo del Bolívar - Calamar"/>
    <m/>
    <s v="Etapa 1"/>
    <s v="CALAMAR SOLAR SAS"/>
    <x v="0"/>
    <n v="9.9"/>
    <m/>
    <m/>
    <d v="2027-06-30T00:00:00"/>
    <s v="Calamar 66 kV"/>
    <s v="Caribe"/>
    <s v="Cordoba_Sucre"/>
    <s v="SDL"/>
    <s v="Si"/>
    <s v="PTRA01139;PTRA02158;PTRA01522;"/>
    <s v="UPME 06-2021 Subestación Carreto 500 kV y líneas de transmisión asociadas;Carreto 66 kV;Ampliación SE San Jacinto 66/34.5/13.8 kV 8MVA;"/>
    <n v="6"/>
    <x v="0"/>
    <x v="0"/>
    <x v="0"/>
  </r>
  <r>
    <s v="No"/>
    <n v="0"/>
    <x v="0"/>
    <s v="PROG08509"/>
    <s v="Miraflores"/>
    <m/>
    <s v="Etapa 1"/>
    <s v="AMBER SOLAR POWER COLOMBIA CUATRO S.A.S"/>
    <x v="0"/>
    <n v="9.9"/>
    <m/>
    <m/>
    <d v="2027-07-31T00:00:00"/>
    <s v="Puerto Wilches 34.5 kV"/>
    <s v="Nordeste"/>
    <s v="Santander"/>
    <s v="SDL"/>
    <s v="No"/>
    <s v=""/>
    <s v=""/>
    <n v="7"/>
    <x v="0"/>
    <x v="0"/>
    <x v="0"/>
  </r>
  <r>
    <s v="Si"/>
    <n v="57"/>
    <x v="0"/>
    <s v="PROG08515"/>
    <s v="La Paz Solar 9,9 MW"/>
    <m/>
    <s v="Etapa 1"/>
    <s v="GR PARQUE SOLAR LA PAZ S.A.S."/>
    <x v="0"/>
    <n v="9.9"/>
    <s v="La Paz Solar 9,9 MW 9.9"/>
    <n v="200"/>
    <d v="2026-12-31T00:00:00"/>
    <s v="La Paz 13.8 kV"/>
    <s v="Caribe"/>
    <s v="GCM"/>
    <s v="SDL"/>
    <s v="No"/>
    <s v=""/>
    <s v=""/>
    <n v="12"/>
    <x v="1"/>
    <x v="1"/>
    <x v="2"/>
  </r>
  <r>
    <s v="Si"/>
    <n v="64"/>
    <x v="0"/>
    <s v="PROG08527"/>
    <s v="Granja Solar Asturias 9,9 MW"/>
    <m/>
    <s v="Etapa 1"/>
    <s v="GR PARQUE SOLAR ASTURIAS S.A.S. ESP"/>
    <x v="0"/>
    <n v="9.9"/>
    <s v="Granja Solar Asturias 9,9 MW 9.9"/>
    <n v="202"/>
    <d v="2026-04-30T00:00:00"/>
    <s v="La Loma 13.8 kV"/>
    <s v="Caribe"/>
    <s v="GCM"/>
    <s v="SDL"/>
    <s v="Si"/>
    <s v="PTRA00203;"/>
    <s v="UPME STR 13-2015 Proyecto La Loma 110 kV;"/>
    <n v="4"/>
    <x v="1"/>
    <x v="2"/>
    <x v="2"/>
  </r>
  <r>
    <s v="Si"/>
    <n v="3"/>
    <x v="0"/>
    <s v="PROG08590"/>
    <s v="PROYECTO SOLAR FOTOVOLTAICA CHICALÁ DE 9,9 MW"/>
    <m/>
    <s v="Etapa 1"/>
    <s v="FOTOVOLTAICO CHICALÁ S.A.S"/>
    <x v="0"/>
    <n v="9.9"/>
    <s v="PROYECTO SOLAR FOTOVOLTAICA CHICALÁ DE 9,9 MW 9.9"/>
    <n v="203"/>
    <d v="2026-12-31T00:00:00"/>
    <s v="Sabanalarga 13.8 kV"/>
    <s v="Caribe"/>
    <s v="Atlantico"/>
    <s v="SDL"/>
    <s v="No"/>
    <s v=""/>
    <s v=""/>
    <n v="12"/>
    <x v="1"/>
    <x v="1"/>
    <x v="1"/>
  </r>
  <r>
    <s v="No"/>
    <n v="0"/>
    <x v="0"/>
    <s v="PROG08675"/>
    <s v="Parque Solar Bonda"/>
    <m/>
    <s v="Etapa 1"/>
    <s v="BONDA SOLAR S.A.S. E.S.P."/>
    <x v="0"/>
    <n v="9.9"/>
    <m/>
    <m/>
    <d v="2027-01-05T00:00:00"/>
    <s v="Bonda 34.5 kV"/>
    <s v="Caribe"/>
    <s v="GCM"/>
    <s v="SDL"/>
    <s v="Si"/>
    <s v="PTRA00636;PTRA03865;"/>
    <s v="UPME 10-2019 Línea Bonda (Termocol) - Río Córdoba 230 kV;FACTS Guajira - Santa Marta 220 kV y  Santa Marta - Termocol (Bonda) 220 kV;"/>
    <n v="1"/>
    <x v="0"/>
    <x v="0"/>
    <x v="0"/>
  </r>
  <r>
    <s v="No"/>
    <n v="0"/>
    <x v="0"/>
    <s v="PROG08686"/>
    <s v="Colina II"/>
    <m/>
    <s v="Etapa 1"/>
    <s v="LUMINORA SOLAR POWER COLOMBIA SEIS S.A.S"/>
    <x v="0"/>
    <n v="9.9"/>
    <m/>
    <m/>
    <d v="2027-12-31T00:00:00"/>
    <s v="Galapa 34.5 kV"/>
    <s v="Caribe"/>
    <s v="Atlantico"/>
    <s v="SDL"/>
    <s v="Si"/>
    <s v="PTRA03327;"/>
    <s v="Nueva Subestación Galapa 110 kV;"/>
    <n v="12"/>
    <x v="0"/>
    <x v="0"/>
    <x v="0"/>
  </r>
  <r>
    <s v="No"/>
    <n v="0"/>
    <x v="0"/>
    <s v="PROG08692"/>
    <s v="Pétalo del Cesar IV La Loma"/>
    <m/>
    <s v="Etapa 1"/>
    <s v="BLACK ORCHID SOLAR MANAGEMENT SAS"/>
    <x v="0"/>
    <n v="9.9"/>
    <m/>
    <m/>
    <d v="2027-01-31T00:00:00"/>
    <s v="La Loma 13.8 kV"/>
    <s v="Caribe"/>
    <s v="GCM"/>
    <s v="SDL"/>
    <s v="Si"/>
    <s v="PTRA00203;"/>
    <s v="UPME STR 13-2015 Proyecto La Loma 110 kV;"/>
    <n v="1"/>
    <x v="0"/>
    <x v="0"/>
    <x v="0"/>
  </r>
  <r>
    <s v="No"/>
    <n v="0"/>
    <x v="0"/>
    <s v="PROG08696"/>
    <s v="Vientos de la Manita"/>
    <m/>
    <s v="Etapa 1"/>
    <s v="PARQUE EOLICO VIENTOS LA MANITA EL AHUMADO S A S"/>
    <x v="1"/>
    <n v="9.9"/>
    <m/>
    <m/>
    <d v="2027-12-30T00:00:00"/>
    <s v="Ballenas 34.5 kV"/>
    <s v="Caribe"/>
    <s v="GCM"/>
    <s v="SDL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12"/>
    <x v="0"/>
    <x v="0"/>
    <x v="0"/>
  </r>
  <r>
    <s v="No"/>
    <n v="0"/>
    <x v="0"/>
    <s v="PROG08701"/>
    <s v="DSE NEIVA SUR"/>
    <m/>
    <s v="Etapa 1"/>
    <s v="DSE NEIVA SUR S.A.S"/>
    <x v="0"/>
    <n v="9.9"/>
    <s v="DSE NEIVA SUR 9.9"/>
    <n v="206"/>
    <d v="2026-07-20T00:00:00"/>
    <s v="Sur 34.5 kV"/>
    <s v="Suroccidental"/>
    <s v="Huila-Tolima"/>
    <s v="SDL"/>
    <s v="Si"/>
    <s v=""/>
    <s v=""/>
    <n v="7"/>
    <x v="1"/>
    <x v="1"/>
    <x v="0"/>
  </r>
  <r>
    <s v="No"/>
    <n v="0"/>
    <x v="0"/>
    <s v="PROG08741"/>
    <s v="SOLAR FOTOVOLTAICO BAMBU"/>
    <m/>
    <s v="Etapa 1"/>
    <s v="FOTOVOLTAICO TW EL BAMBÚ S.A.S"/>
    <x v="0"/>
    <n v="9.9"/>
    <s v="SOLAR FOTOVOLTAICO BAMBU 9.9"/>
    <n v="207"/>
    <d v="2026-12-31T00:00:00"/>
    <s v="Barranca 34.5 kV"/>
    <s v="Nordeste"/>
    <s v="Santander"/>
    <s v="SDL"/>
    <s v="No"/>
    <s v=""/>
    <s v=""/>
    <n v="12"/>
    <x v="1"/>
    <x v="1"/>
    <x v="0"/>
  </r>
  <r>
    <s v="No"/>
    <n v="0"/>
    <x v="0"/>
    <s v="PROG14565"/>
    <s v="Guacamayal Solar de 9,9 MW"/>
    <m/>
    <s v="Etapa 1"/>
    <s v="GR PARQUE GUACAMAYAL SOLAR SAS ESP"/>
    <x v="0"/>
    <n v="9.9"/>
    <m/>
    <m/>
    <d v="2027-02-06T00:00:00"/>
    <s v="Guacamayal 34.5 kV"/>
    <s v="Caribe"/>
    <s v="GCM"/>
    <s v="SDL"/>
    <s v="No"/>
    <s v=""/>
    <s v=""/>
    <n v="2"/>
    <x v="0"/>
    <x v="0"/>
    <x v="0"/>
  </r>
  <r>
    <s v="No"/>
    <n v="0"/>
    <x v="0"/>
    <s v="PROG15031"/>
    <s v="Parque Solar Cataca"/>
    <m/>
    <s v="Etapa 1"/>
    <s v="SOLEK COLOMBIA SERVICES SAS"/>
    <x v="0"/>
    <n v="9.9"/>
    <m/>
    <m/>
    <d v="2027-03-31T00:00:00"/>
    <s v="Aracataca 34.5 kV"/>
    <s v="Caribe"/>
    <s v="GCM"/>
    <s v="SDL"/>
    <s v="No"/>
    <s v=""/>
    <s v=""/>
    <n v="3"/>
    <x v="0"/>
    <x v="0"/>
    <x v="0"/>
  </r>
  <r>
    <s v="No"/>
    <n v="0"/>
    <x v="0"/>
    <s v="PROG17743"/>
    <s v="VITA ARAUCA"/>
    <m/>
    <s v="Etapa 1"/>
    <s v="VITA RENOVABLES COLOMBIA S.A.S"/>
    <x v="0"/>
    <n v="9.8000000000000007"/>
    <m/>
    <m/>
    <d v="2027-04-30T00:00:00"/>
    <s v="Reconectador CPS34 34.5 kV"/>
    <s v="Nordeste"/>
    <s v="Arauca"/>
    <s v="SDL"/>
    <s v="No"/>
    <s v=""/>
    <s v=""/>
    <n v="4"/>
    <x v="0"/>
    <x v="0"/>
    <x v="0"/>
  </r>
  <r>
    <s v="No"/>
    <n v="0"/>
    <x v="0"/>
    <s v="PROG00615"/>
    <s v="Parque Solar la Heroica de 8,6 MW (Badel I)"/>
    <m/>
    <s v="Etapa 1"/>
    <s v="GREENYELLOW COMERCIALIZADORA S.A.S. E.S.P."/>
    <x v="0"/>
    <n v="8.6"/>
    <s v="Parque Solar la Heroica de 8,6 MW (Badel I) 8.6"/>
    <n v="228"/>
    <d v="2026-04-30T00:00:00"/>
    <s v="Mamonal 13.8 kV"/>
    <s v="Caribe"/>
    <s v="Bolivar"/>
    <s v="SDL"/>
    <s v="No"/>
    <s v=""/>
    <s v=""/>
    <n v="4"/>
    <x v="1"/>
    <x v="2"/>
    <x v="0"/>
  </r>
  <r>
    <s v="No"/>
    <n v="0"/>
    <x v="0"/>
    <s v="PROG00462"/>
    <s v="Planta Solar Fotovoltaica El Guayacán 8 MW"/>
    <m/>
    <s v="Etapa 1"/>
    <s v="EL GUAYACÁN SOLAR S.A.S."/>
    <x v="0"/>
    <n v="8"/>
    <m/>
    <m/>
    <d v="2027-03-31T00:00:00"/>
    <s v="Corozal 34.5 kV"/>
    <s v="Caribe"/>
    <s v="Cordoba_Sucre"/>
    <s v="SDL"/>
    <s v="No"/>
    <s v=""/>
    <s v=""/>
    <n v="3"/>
    <x v="0"/>
    <x v="0"/>
    <x v="0"/>
  </r>
  <r>
    <s v="Si"/>
    <n v="17"/>
    <x v="0"/>
    <s v="PROG00468"/>
    <s v="Parque Solar La Ceiba"/>
    <m/>
    <s v="Etapa 1"/>
    <s v="LA CEIBA SOLAR S.A.S."/>
    <x v="0"/>
    <n v="8"/>
    <s v="Parque Solar La Ceiba 8"/>
    <n v="231"/>
    <d v="2026-08-30T00:00:00"/>
    <s v="San Onofre 34.5 kV"/>
    <s v="Caribe"/>
    <s v="Cordoba_Sucre"/>
    <s v="SDL"/>
    <s v="No"/>
    <s v=""/>
    <s v=""/>
    <n v="8"/>
    <x v="1"/>
    <x v="1"/>
    <x v="1"/>
  </r>
  <r>
    <s v="Si"/>
    <n v="41"/>
    <x v="0"/>
    <s v="PROG01983"/>
    <s v="Suarez"/>
    <m/>
    <s v="Etapa 1"/>
    <s v="SUAREZ SOLAR SAS ESP"/>
    <x v="0"/>
    <n v="8"/>
    <s v="Suarez 8"/>
    <n v="233"/>
    <d v="2026-12-17T00:00:00"/>
    <s v="Suarez 34.5 kV"/>
    <s v="Suroccidental"/>
    <s v="Huila-Tolima"/>
    <s v="SDL"/>
    <s v="Si"/>
    <s v="PTRA01398;"/>
    <s v="Repotenciación líneas STR-Tolima;"/>
    <n v="12"/>
    <x v="1"/>
    <x v="1"/>
    <x v="2"/>
  </r>
  <r>
    <s v="No"/>
    <n v="0"/>
    <x v="0"/>
    <s v="PROG08291"/>
    <s v="Firavisol"/>
    <m/>
    <s v="Etapa 1"/>
    <s v="ABO WIND RENOVABLES PROYECTO CATORCE S.A.S. E.S.P"/>
    <x v="0"/>
    <n v="8"/>
    <s v="Firavisol 8"/>
    <n v="236"/>
    <d v="2026-12-31T00:00:00"/>
    <s v="Sirata 34.5 kV"/>
    <s v="Nordeste"/>
    <s v="Boyaca-Casanare"/>
    <s v="SDL"/>
    <s v="No"/>
    <s v=""/>
    <s v=""/>
    <n v="12"/>
    <x v="1"/>
    <x v="1"/>
    <x v="0"/>
  </r>
  <r>
    <s v="No"/>
    <n v="0"/>
    <x v="0"/>
    <s v="PROG08219"/>
    <s v="Paraiso"/>
    <m/>
    <s v="Etapa 1"/>
    <s v="AMBER SOLAR POWER COLOMBIA CINCO S.A.S"/>
    <x v="0"/>
    <n v="7"/>
    <m/>
    <m/>
    <d v="2027-07-31T00:00:00"/>
    <s v="San Juan Nepomuceno 13.8 kV"/>
    <s v="Caribe"/>
    <s v="Cordoba_Sucre"/>
    <s v="SDL"/>
    <s v="No"/>
    <s v=""/>
    <s v=""/>
    <n v="7"/>
    <x v="0"/>
    <x v="0"/>
    <x v="0"/>
  </r>
  <r>
    <s v="No"/>
    <n v="0"/>
    <x v="0"/>
    <s v="PROG08105"/>
    <s v="Parque Solar Camarones 6 MW"/>
    <m/>
    <s v="Etapa 1"/>
    <s v="COLOMBIA SOLAR CORPORACIÓN INTERNACIONAL SAS"/>
    <x v="0"/>
    <n v="6"/>
    <m/>
    <m/>
    <d v="2029-08-31T00:00:00"/>
    <s v="Camarones 34.5 kV"/>
    <s v="Caribe"/>
    <s v="GCM"/>
    <s v="SDL"/>
    <s v="Si"/>
    <s v="PTRA06798;PTRA00325;PTRA00924;PTRA00482;PTRA00636;PTRA00779;PTRA00243;PTRA03865;"/>
    <s v="Repotenciación Valledupar - Guatapuí 110 kV;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8"/>
    <x v="2"/>
    <x v="0"/>
    <x v="0"/>
  </r>
  <r>
    <s v="No"/>
    <n v="0"/>
    <x v="0"/>
    <s v="PROG08241"/>
    <s v="COG.003.2022 TORREALBA"/>
    <m/>
    <s v="Etapa 1"/>
    <s v="RECAP COLOMBIA GRANJA I SAS"/>
    <x v="0"/>
    <n v="4.99"/>
    <s v="COG.003.2022 TORREALBA 4.99"/>
    <n v="244"/>
    <d v="2026-11-30T00:00:00"/>
    <s v="Pavas1 13.2 kV Circuito 1PA"/>
    <s v="Suroccidental"/>
    <s v="CQR"/>
    <s v="SDL"/>
    <s v="No"/>
    <s v=""/>
    <s v=""/>
    <n v="11"/>
    <x v="1"/>
    <x v="1"/>
    <x v="0"/>
  </r>
  <r>
    <s v="No"/>
    <n v="0"/>
    <x v="0"/>
    <s v="PROG08107"/>
    <s v="COG.002.2022 ORQUIDEA"/>
    <m/>
    <s v="Etapa 1"/>
    <s v="RECAP COLOMBIA GRANJA I SAS"/>
    <x v="0"/>
    <n v="4.95"/>
    <m/>
    <m/>
    <d v="2027-11-30T00:00:00"/>
    <s v="Dosquebradas 13.2 kV"/>
    <s v="Suroccidental"/>
    <s v="CQR"/>
    <s v="SDL"/>
    <s v="No"/>
    <s v=""/>
    <s v=""/>
    <n v="11"/>
    <x v="0"/>
    <x v="0"/>
    <x v="0"/>
  </r>
  <r>
    <s v="No"/>
    <n v="0"/>
    <x v="0"/>
    <s v="PROG08506"/>
    <s v="Parque Solar Don Vizo de 4,9 MW"/>
    <m/>
    <s v="Etapa 1"/>
    <s v="URIEL SOLAR DON VIZO S.A.S."/>
    <x v="0"/>
    <n v="4.9000000000000004"/>
    <s v="Parque Solar Don Vizo de 4,9 MW 4.9"/>
    <n v="251"/>
    <d v="2026-12-31T00:00:00"/>
    <s v="Caracolí 13.8 kV"/>
    <s v="Caribe"/>
    <s v="Atlantico"/>
    <s v="SDL"/>
    <s v="No"/>
    <s v=""/>
    <s v=""/>
    <n v="12"/>
    <x v="1"/>
    <x v="1"/>
    <x v="0"/>
  </r>
  <r>
    <s v="No"/>
    <n v="0"/>
    <x v="0"/>
    <s v="PROG10857"/>
    <s v="AGGE POSTOBÓN S.A."/>
    <m/>
    <s v="Etapa 1"/>
    <s v="POSTOBON S.A."/>
    <x v="0"/>
    <n v="4.5999999999999996"/>
    <m/>
    <m/>
    <d v="2027-01-10T00:00:00"/>
    <s v="Circuito LN 5125 de la subestación Malambo"/>
    <s v="Caribe"/>
    <s v="Atlantico"/>
    <s v="SDL"/>
    <s v="No"/>
    <s v=""/>
    <s v=""/>
    <n v="1"/>
    <x v="0"/>
    <x v="0"/>
    <x v="0"/>
  </r>
  <r>
    <s v="No"/>
    <n v="0"/>
    <x v="0"/>
    <s v="PROG08097"/>
    <s v="APBAQ I"/>
    <m/>
    <s v="Etapa 1"/>
    <s v="K-YENA S.A.S."/>
    <x v="0"/>
    <n v="4.2"/>
    <s v="APBAQ I 4.2"/>
    <n v="259"/>
    <d v="2026-12-31T00:00:00"/>
    <s v="Juan Mina 34.5 kV"/>
    <s v="Caribe"/>
    <s v="Atlantico"/>
    <s v="SDL"/>
    <s v="No"/>
    <s v=""/>
    <s v=""/>
    <n v="12"/>
    <x v="1"/>
    <x v="1"/>
    <x v="0"/>
  </r>
  <r>
    <s v="Si"/>
    <n v="8"/>
    <x v="0"/>
    <s v="PROG10907"/>
    <s v="AGGE Central Cervecera"/>
    <m/>
    <s v="Etapa 1"/>
    <s v="ENEL COLOMBIA SA ESP"/>
    <x v="0"/>
    <n v="2.96"/>
    <s v="AGGE Central Cervecera 2.96"/>
    <n v="291"/>
    <d v="2026-04-19T00:00:00"/>
    <s v="Circuito Gachancipá de Sesquilé 34.5 kV"/>
    <s v="Oriental"/>
    <s v="Bogota"/>
    <s v="SDL"/>
    <s v="No"/>
    <s v=""/>
    <s v=""/>
    <n v="4"/>
    <x v="1"/>
    <x v="2"/>
    <x v="1"/>
  </r>
  <r>
    <s v="No"/>
    <n v="0"/>
    <x v="0"/>
    <s v="PROG03036"/>
    <s v="Autogenerador Levapan"/>
    <m/>
    <s v="Etapa 2: Aumento Capacidad Res CREG 075"/>
    <s v="CELSIA COLOMBIA S.A. E.S.P."/>
    <x v="0"/>
    <n v="2.71"/>
    <s v="Autogenerador Levapan 2.71"/>
    <n v="242"/>
    <d v="2026-08-27T00:00:00"/>
    <s v="Levapan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8"/>
    <x v="1"/>
    <x v="1"/>
    <x v="0"/>
  </r>
  <r>
    <s v="No"/>
    <n v="0"/>
    <x v="0"/>
    <s v="PROG04815"/>
    <s v="Parque de Generación Solar El Bongo 2.5 MW"/>
    <m/>
    <s v="Etapa 1"/>
    <s v="PS LA FORTUNA S.A.S"/>
    <x v="0"/>
    <n v="2.5"/>
    <m/>
    <m/>
    <d v="2027-01-31T00:00:00"/>
    <s v="Cotorra 34.5 kV"/>
    <s v="Caribe"/>
    <s v="Cordoba_Sucre"/>
    <s v="SDL"/>
    <s v="Si"/>
    <s v=""/>
    <s v=""/>
    <n v="1"/>
    <x v="0"/>
    <x v="0"/>
    <x v="0"/>
  </r>
  <r>
    <s v="No"/>
    <n v="0"/>
    <x v="0"/>
    <s v="PROG04844"/>
    <s v="Parque de Generación Solar San Pelayo 2,5 MW"/>
    <m/>
    <s v="Etapa 1"/>
    <s v="PS CÓRDOBA S.A.S."/>
    <x v="0"/>
    <n v="2.5"/>
    <s v="Parque de Generación Solar San Pelayo 2,5 MW 2.5"/>
    <n v="293"/>
    <d v="2026-12-30T00:00:00"/>
    <s v="San Pelayo 34.5 kV"/>
    <s v="Caribe"/>
    <s v="Cordoba_Sucre"/>
    <s v="SDL"/>
    <s v="No"/>
    <s v=""/>
    <s v=""/>
    <n v="12"/>
    <x v="1"/>
    <x v="1"/>
    <x v="0"/>
  </r>
  <r>
    <s v="Si"/>
    <n v="25"/>
    <x v="0"/>
    <s v="PROG15046"/>
    <s v="AGGE WE3 CEE Group"/>
    <m/>
    <s v="Etapa 1"/>
    <s v="CEE ENERGY SAS ESP"/>
    <x v="0"/>
    <n v="2.5"/>
    <s v="AGGE WE3 CEE Group 2.5"/>
    <n v="298"/>
    <d v="2026-05-02T00:00:00"/>
    <s v="Guajaray - Japón 34.5 kV"/>
    <s v="Oriental"/>
    <s v="Bogota"/>
    <s v="SDL"/>
    <s v="No"/>
    <s v=""/>
    <s v=""/>
    <n v="5"/>
    <x v="1"/>
    <x v="2"/>
    <x v="1"/>
  </r>
  <r>
    <s v="Si"/>
    <n v="8"/>
    <x v="0"/>
    <s v="PROG10909"/>
    <s v="AGGE Gaseosas Lux"/>
    <m/>
    <s v="Etapa 1"/>
    <s v="ENEL COLOMBIA SA ESP"/>
    <x v="0"/>
    <n v="1.575"/>
    <s v="AGGE Gaseosas Lux 1.575"/>
    <n v="321"/>
    <d v="2026-04-24T00:00:00"/>
    <s v="Circuito Electroman de Gorgonzola 34.5 kV"/>
    <s v="Oriental"/>
    <s v="Bogota"/>
    <s v="SDL"/>
    <s v="No"/>
    <s v=""/>
    <s v=""/>
    <n v="4"/>
    <x v="1"/>
    <x v="2"/>
    <x v="1"/>
  </r>
  <r>
    <s v="Si"/>
    <n v="97"/>
    <x v="2"/>
    <s v="PROG08198"/>
    <s v="PROYECTO PARQUE SOLAR BUGAMBILES DE 9,9MW"/>
    <m/>
    <s v="Etapa 1"/>
    <s v="FOTOVOLTAICO EL CARACOLÍ S.A.S"/>
    <x v="0"/>
    <n v="9.9"/>
    <s v="PROYECTO PARQUE SOLAR BUGAMBILES DE 9,9MW 9.9"/>
    <n v="186"/>
    <d v="2026-03-06T00:00:00"/>
    <s v="Baranoa 13.8 kV"/>
    <s v="Caribe"/>
    <s v="Atlantico"/>
    <s v="SDL"/>
    <s v="No"/>
    <s v=""/>
    <s v=""/>
    <n v="3"/>
    <x v="1"/>
    <x v="2"/>
    <x v="2"/>
  </r>
  <r>
    <s v="Si"/>
    <n v="100"/>
    <x v="2"/>
    <s v="PROG17155"/>
    <s v="GD PEGASUS SOLAR"/>
    <m/>
    <s v="Etapa 1"/>
    <s v="HYBRYTEC S.A.S."/>
    <x v="0"/>
    <n v="0.999"/>
    <s v="GD PEGASUS SOLAR 0.999"/>
    <n v="326"/>
    <d v="2026-03-03T00:00:00"/>
    <s v="Circuito Corozal 2"/>
    <s v="Caribe"/>
    <s v="Cordoba_Sucre"/>
    <s v="SDL"/>
    <s v="No"/>
    <s v=""/>
    <s v=""/>
    <n v="3"/>
    <x v="1"/>
    <x v="2"/>
    <x v="2"/>
  </r>
  <r>
    <s v="Si"/>
    <n v="100"/>
    <x v="2"/>
    <s v="PROG17157"/>
    <s v="GD GALILEO SOLAR"/>
    <m/>
    <s v="Etapa 1"/>
    <s v="HYBRYTEC S.A.S."/>
    <x v="0"/>
    <n v="0.999"/>
    <s v="GD GALILEO SOLAR 0.999"/>
    <e v="#N/A"/>
    <d v="2026-03-17T00:00:00"/>
    <s v="Circuito Corozal 2"/>
    <s v="Caribe"/>
    <s v="Cordoba_Sucre"/>
    <s v="SDL"/>
    <s v="No"/>
    <s v=""/>
    <s v=""/>
    <n v="3"/>
    <x v="1"/>
    <x v="2"/>
    <x v="2"/>
  </r>
  <r>
    <s v="Si"/>
    <n v="100"/>
    <x v="2"/>
    <s v="PROG14013"/>
    <s v="GD ERCO Isidori"/>
    <m/>
    <s v="Etapa 1"/>
    <s v="ERCO GENERACION S.A.S. ESP"/>
    <x v="0"/>
    <n v="0.99"/>
    <s v="GD ERCO Isidori 0.99"/>
    <e v="#N/A"/>
    <d v="2026-03-13T00:00:00"/>
    <s v="Circuito Simaña - Subestación Simaña 13.2 kV"/>
    <s v="Nordeste"/>
    <s v="Norte de Santander"/>
    <s v="SDL"/>
    <s v="No"/>
    <s v=""/>
    <s v=""/>
    <n v="3"/>
    <x v="1"/>
    <x v="2"/>
    <x v="2"/>
  </r>
  <r>
    <s v="Si"/>
    <n v="100"/>
    <x v="2"/>
    <s v="PROG15898"/>
    <s v="GD Sirius"/>
    <m/>
    <s v="Etapa 1"/>
    <s v="UNERGY ENERGY DIGITAL S.A.S E.S.P"/>
    <x v="0"/>
    <n v="0.99"/>
    <s v="GD Sirius 0.99"/>
    <n v="336"/>
    <d v="2026-03-19T00:00:00"/>
    <s v="Circuito ATAC86 Subestación Atalaya 13.2 kV"/>
    <s v="Nordeste"/>
    <s v="Norte de Santander"/>
    <s v="SDL"/>
    <s v="No"/>
    <s v=""/>
    <s v=""/>
    <n v="3"/>
    <x v="1"/>
    <x v="2"/>
    <x v="2"/>
  </r>
  <r>
    <s v="Si"/>
    <n v="100"/>
    <x v="2"/>
    <s v="PROG15970"/>
    <s v="ASTROLUMEN LA GARITA"/>
    <m/>
    <s v="Etapa 1"/>
    <s v="UNERGY ENERGY DIGITAL S.A.S E.S.P"/>
    <x v="0"/>
    <n v="0.99"/>
    <s v="ASTROLUMEN LA GARITA 0.99"/>
    <n v="337"/>
    <d v="2026-03-19T00:00:00"/>
    <s v="Circuito PATC2 subestación Patios 13.2 kV"/>
    <s v="Nordeste"/>
    <s v="Norte de Santander"/>
    <s v="SDL"/>
    <s v="No"/>
    <s v=""/>
    <s v=""/>
    <n v="3"/>
    <x v="1"/>
    <x v="2"/>
    <x v="2"/>
  </r>
  <r>
    <s v="Si"/>
    <n v="100"/>
    <x v="2"/>
    <s v="PROG16259"/>
    <s v="GD CSF Arenales I"/>
    <m/>
    <s v="Etapa 1"/>
    <s v="INGENIERIAS ALIADAS S A S"/>
    <x v="0"/>
    <n v="0.99"/>
    <s v="GD CSF Arenales I 0.99"/>
    <e v="#N/A"/>
    <d v="2026-03-20T00:00:00"/>
    <s v="Bolívar 13.2 kV de Hispania 110 kV"/>
    <s v="Antioquia"/>
    <s v="Antioquia"/>
    <s v="SDL"/>
    <s v="No"/>
    <s v=""/>
    <s v=""/>
    <n v="3"/>
    <x v="1"/>
    <x v="2"/>
    <x v="2"/>
  </r>
  <r>
    <s v="Si"/>
    <n v="100"/>
    <x v="2"/>
    <s v="PROG17084"/>
    <s v="GD BONILLA A-I"/>
    <m/>
    <s v="Etapa 1"/>
    <s v="SUNTACC S.A.S."/>
    <x v="0"/>
    <n v="0.99"/>
    <s v="GD BONILLA A-I 0.99"/>
    <e v="#N/A"/>
    <d v="2026-03-17T00:00:00"/>
    <s v="Circuito Candelaria 13.8 kV"/>
    <s v="Caribe"/>
    <s v="Atlantico"/>
    <s v="SDL"/>
    <s v="No"/>
    <s v=""/>
    <s v=""/>
    <n v="3"/>
    <x v="1"/>
    <x v="2"/>
    <x v="2"/>
  </r>
  <r>
    <s v="Si"/>
    <n v="100"/>
    <x v="2"/>
    <s v="PROG17085"/>
    <s v="GD BONILLA A-II"/>
    <m/>
    <s v="Etapa 1"/>
    <s v="SUNTACC S.A.S."/>
    <x v="0"/>
    <n v="0.99"/>
    <s v="GD BONILLA A-II 0.99"/>
    <e v="#N/A"/>
    <d v="2026-03-17T00:00:00"/>
    <s v="Circuito Candelaria 13.8 kV"/>
    <s v="Caribe"/>
    <s v="Atlantico"/>
    <s v="SDL"/>
    <s v="No"/>
    <s v=""/>
    <s v=""/>
    <n v="3"/>
    <x v="1"/>
    <x v="2"/>
    <x v="2"/>
  </r>
  <r>
    <s v="Si"/>
    <n v="100"/>
    <x v="2"/>
    <s v="PROG17086"/>
    <s v="GD BONILLA A-III"/>
    <m/>
    <s v="Etapa 1"/>
    <s v="SUNTACC S.A.S."/>
    <x v="0"/>
    <n v="0.99"/>
    <s v="GD BONILLA A-III 0.99"/>
    <e v="#N/A"/>
    <d v="2026-03-17T00:00:00"/>
    <s v="Circuito Candelaria 13.8 kV"/>
    <s v="Caribe"/>
    <s v="Atlantico"/>
    <s v="SDL"/>
    <s v="No"/>
    <s v=""/>
    <s v=""/>
    <n v="3"/>
    <x v="1"/>
    <x v="2"/>
    <x v="2"/>
  </r>
  <r>
    <s v="Si"/>
    <n v="100"/>
    <x v="2"/>
    <s v="PROG17087"/>
    <s v="GD BONILLA A-IV"/>
    <m/>
    <s v="Etapa 1"/>
    <s v="SUNTACC S.A.S."/>
    <x v="0"/>
    <n v="0.99"/>
    <s v="GD BONILLA A-IV 0.99"/>
    <e v="#N/A"/>
    <d v="2026-03-17T00:00:00"/>
    <s v="Circuito Candelaria 13.8 kV"/>
    <s v="Caribe"/>
    <s v="Atlantico"/>
    <s v="SDL"/>
    <s v="No"/>
    <s v=""/>
    <s v=""/>
    <n v="3"/>
    <x v="1"/>
    <x v="2"/>
    <x v="2"/>
  </r>
  <r>
    <s v="Si"/>
    <n v="100"/>
    <x v="2"/>
    <s v="PROG17088"/>
    <s v="GD BONILLA A-V"/>
    <m/>
    <s v="Etapa 1"/>
    <s v="SUNTACC S.A.S."/>
    <x v="0"/>
    <n v="0.99"/>
    <s v="GD BONILLA A-V 0.99"/>
    <e v="#N/A"/>
    <d v="2026-03-17T00:00:00"/>
    <s v="Circuito Candelaria 13.8 kV"/>
    <s v="Caribe"/>
    <s v="Atlantico"/>
    <s v="SDL"/>
    <s v="No"/>
    <s v=""/>
    <s v=""/>
    <n v="3"/>
    <x v="1"/>
    <x v="2"/>
    <x v="2"/>
  </r>
  <r>
    <s v="Si"/>
    <n v="100"/>
    <x v="2"/>
    <s v="PROG17759"/>
    <s v="GD SEVILLANO RURAL I"/>
    <m/>
    <s v="Etapa 1"/>
    <s v="GREENYELLOW COMERCIALIZADORA S.A.S. E.S.P."/>
    <x v="0"/>
    <n v="0.99"/>
    <s v="GD SEVILLANO RURAL I 0.99"/>
    <n v="338"/>
    <d v="2026-03-03T00:00:00"/>
    <s v=""/>
    <s v="Caribe"/>
    <s v="GCM"/>
    <s v="SDL"/>
    <s v="No"/>
    <s v=""/>
    <s v=""/>
    <n v="3"/>
    <x v="1"/>
    <x v="2"/>
    <x v="2"/>
  </r>
  <r>
    <s v="Si"/>
    <n v="91"/>
    <x v="2"/>
    <s v="PROG17277"/>
    <s v="GD MEISSA II"/>
    <m/>
    <s v="Etapa 1"/>
    <s v="URSAE SAS ESP"/>
    <x v="0"/>
    <n v="0.96"/>
    <s v="GD MEISSA II 0.96"/>
    <e v="#N/A"/>
    <d v="2026-03-20T00:00:00"/>
    <s v="Circuito PLANETA RICA 2"/>
    <s v="Caribe"/>
    <s v="Cerromatoso"/>
    <s v="SDL"/>
    <s v="No"/>
    <s v=""/>
    <s v=""/>
    <n v="3"/>
    <x v="1"/>
    <x v="2"/>
    <x v="2"/>
  </r>
  <r>
    <s v="Si"/>
    <n v="100"/>
    <x v="2"/>
    <s v="PROG15895"/>
    <s v="GD Biosolar"/>
    <m/>
    <s v="Etapa 1"/>
    <s v="UNERGY ENERGY DIGITAL S.A.S E.S.P"/>
    <x v="0"/>
    <n v="0.5"/>
    <s v="GD Biosolar 0.5"/>
    <n v="339"/>
    <d v="2026-03-20T00:00:00"/>
    <s v="Circuito PATC2 subestación Patios 13.2 kV"/>
    <s v="Nordeste"/>
    <s v="Norte de Santander"/>
    <s v="SDL"/>
    <s v="No"/>
    <s v=""/>
    <s v=""/>
    <n v="3"/>
    <x v="1"/>
    <x v="2"/>
    <x v="2"/>
  </r>
  <r>
    <s v="Si"/>
    <n v="69"/>
    <x v="1"/>
    <s v="PROG00575"/>
    <s v="Parque Solar Puerta de Oro"/>
    <m/>
    <s v="Etapa 1"/>
    <s v="PARQUE SOLAR PUERTA DE ORO S.A.S. E.S.P."/>
    <x v="0"/>
    <n v="300"/>
    <m/>
    <m/>
    <d v="2027-01-01T00:00:00"/>
    <s v="San Felipe 230 kV"/>
    <s v="Suroccidental"/>
    <s v="CQR"/>
    <s v="STN"/>
    <s v="No"/>
    <s v=""/>
    <s v=""/>
    <n v="1"/>
    <x v="0"/>
    <x v="0"/>
    <x v="1"/>
  </r>
  <r>
    <s v="Si"/>
    <n v="62"/>
    <x v="1"/>
    <s v="PROG00525"/>
    <s v="Atlántico Photovoltaic 199,5 MW"/>
    <m/>
    <s v="Etapa 1"/>
    <s v="ATLÁNTICO PHOTOVOLTAIC S.A.S ESP"/>
    <x v="0"/>
    <n v="180"/>
    <s v="Atlántico Photovoltaic 199,5 MW 180"/>
    <n v="16"/>
    <d v="2026-08-30T00:00:00"/>
    <s v="Sabanalarga 500 kV"/>
    <s v="Caribe"/>
    <s v="Atlantico"/>
    <s v="STN"/>
    <s v="No"/>
    <s v=""/>
    <s v=""/>
    <n v="8"/>
    <x v="1"/>
    <x v="1"/>
    <x v="1"/>
  </r>
  <r>
    <s v="Si"/>
    <n v="71"/>
    <x v="1"/>
    <s v="PROG01472"/>
    <s v="Parque solar Urrá"/>
    <m/>
    <s v="Etapa 1"/>
    <s v="EMPRESA URRA S.A. E.S.P."/>
    <x v="0"/>
    <n v="20"/>
    <s v="Parque solar Urrá 20"/>
    <n v="31"/>
    <d v="2026-09-30T00:00:00"/>
    <s v="Urra 110 kV"/>
    <s v="Caribe"/>
    <s v="Cordoba_Sucre"/>
    <s v="STR"/>
    <s v="No"/>
    <s v=""/>
    <s v=""/>
    <n v="9"/>
    <x v="1"/>
    <x v="1"/>
    <x v="2"/>
  </r>
  <r>
    <s v="Si"/>
    <n v="67"/>
    <x v="1"/>
    <s v="PROG00360"/>
    <s v="Parque Eólico Guajira I 20 MW"/>
    <m/>
    <s v="Etapa 1"/>
    <s v="ISAGEN S.A. E.S.P."/>
    <x v="1"/>
    <n v="19.899999999999999"/>
    <m/>
    <m/>
    <d v="2027-08-31T00:00:00"/>
    <s v="Cuestecitas 110 kV"/>
    <s v="Caribe"/>
    <s v="GCM"/>
    <s v="STR"/>
    <s v="No"/>
    <s v=""/>
    <s v=""/>
    <n v="8"/>
    <x v="0"/>
    <x v="0"/>
    <x v="1"/>
  </r>
  <r>
    <s v="Si"/>
    <n v="35"/>
    <x v="1"/>
    <s v="PROG00444"/>
    <s v="Bosques Solares de los Llanos 2"/>
    <m/>
    <s v="Etapa 1"/>
    <s v="ISAGEN S.A. E.S.P."/>
    <x v="0"/>
    <n v="19.899999999999999"/>
    <m/>
    <m/>
    <d v="2027-06-30T00:00:00"/>
    <s v="Puerto Gaitán 34.5 kV"/>
    <s v="Oriental"/>
    <s v="Meta"/>
    <s v="SDL"/>
    <s v="No"/>
    <s v=""/>
    <s v=""/>
    <n v="6"/>
    <x v="0"/>
    <x v="0"/>
    <x v="0"/>
  </r>
  <r>
    <s v="Si"/>
    <n v="68"/>
    <x v="1"/>
    <s v="PROG00458"/>
    <s v="Solar La Sierpe"/>
    <m/>
    <s v="Etapa 1"/>
    <s v="ATLÁNTICA COLOMBIA S.A.S. E.S.P."/>
    <x v="0"/>
    <n v="19.899999999999999"/>
    <s v="Solar La Sierpe 19.9"/>
    <e v="#N/A"/>
    <d v="2026-12-31T00:00:00"/>
    <s v="La Mojana 34.5 kV"/>
    <s v="Caribe"/>
    <s v="Cordoba_Sucre"/>
    <s v="SDL"/>
    <s v="No"/>
    <s v=""/>
    <s v=""/>
    <n v="12"/>
    <x v="1"/>
    <x v="1"/>
    <x v="1"/>
  </r>
  <r>
    <s v="Si"/>
    <n v="74"/>
    <x v="1"/>
    <s v="PROG00586"/>
    <s v="Flandes"/>
    <m/>
    <s v="Etapa 1"/>
    <s v="CELSIA COLOMBIA S.A. E.S.P."/>
    <x v="0"/>
    <n v="19.899999999999999"/>
    <s v="Flandes 19.9"/>
    <n v="39"/>
    <d v="2026-04-30T00:00:00"/>
    <s v="Flandes 34.5 kV"/>
    <s v="Suroccidental"/>
    <s v="Huila-Tolima"/>
    <s v="SDL"/>
    <s v="No"/>
    <s v=""/>
    <s v=""/>
    <n v="4"/>
    <x v="1"/>
    <x v="2"/>
    <x v="2"/>
  </r>
  <r>
    <s v="Si"/>
    <n v="70"/>
    <x v="1"/>
    <s v="PROG00607"/>
    <s v="Parque Fotovoltaico La Tolua"/>
    <m/>
    <s v="Etapa 1"/>
    <s v="ATLÁNTICA COLOMBIA S.A.S. E.S.P."/>
    <x v="0"/>
    <n v="19.899999999999999"/>
    <s v="Parque Fotovoltaico La Tolua 19.9"/>
    <n v="40"/>
    <d v="2026-12-31T00:00:00"/>
    <s v="Chinú Planta 34.5 kV"/>
    <s v="Caribe"/>
    <s v="Cordoba_Sucre"/>
    <s v="SDL"/>
    <s v="No"/>
    <s v=""/>
    <s v=""/>
    <n v="12"/>
    <x v="1"/>
    <x v="1"/>
    <x v="2"/>
  </r>
  <r>
    <s v="Si"/>
    <n v="75"/>
    <x v="1"/>
    <s v="PROG00610"/>
    <s v="Pétalo del Norte de Santander I"/>
    <m/>
    <s v="Etapa 1"/>
    <s v="PÉTALO DEL NORTE DE SANTANDER I SAS ESP"/>
    <x v="0"/>
    <n v="19.899999999999999"/>
    <s v="Pétalo del Norte de Santander I 19.9"/>
    <n v="41"/>
    <d v="2026-06-25T00:00:00"/>
    <s v="San Alberto 34.5 kV"/>
    <s v="Nordeste"/>
    <s v="Santander"/>
    <s v="SDL"/>
    <s v="No"/>
    <s v=""/>
    <s v=""/>
    <n v="6"/>
    <x v="1"/>
    <x v="2"/>
    <x v="2"/>
  </r>
  <r>
    <s v="Si"/>
    <n v="73"/>
    <x v="1"/>
    <s v="PROG00611"/>
    <s v="Solar La Victoria 1 (Antes Zarzal 1)"/>
    <m/>
    <s v="Etapa 1"/>
    <s v="CELSIA COLOMBIA S.A. E.S.P."/>
    <x v="0"/>
    <n v="19.899999999999999"/>
    <s v="Solar La Victoria 1 (Antes Zarzal 1) 19.9"/>
    <n v="42"/>
    <d v="2026-04-30T00:00:00"/>
    <s v="Zarzal 34.5 kV"/>
    <s v="Suroccidental"/>
    <s v="Valle"/>
    <s v="SDL"/>
    <s v="No"/>
    <s v=""/>
    <s v=""/>
    <n v="4"/>
    <x v="1"/>
    <x v="2"/>
    <x v="2"/>
  </r>
  <r>
    <s v="Si"/>
    <n v="74"/>
    <x v="1"/>
    <s v="PROG00676"/>
    <s v="Solar La Victoria 2 (Antes Zarzal 2)"/>
    <m/>
    <s v="Etapa 1"/>
    <s v="CELSIA COLOMBIA S.A. E.S.P."/>
    <x v="0"/>
    <n v="19.899999999999999"/>
    <s v="Solar La Victoria 2 (Antes Zarzal 2) 19.9"/>
    <n v="43"/>
    <d v="2026-04-30T00:00:00"/>
    <s v="Zarzal 34.5 kV"/>
    <s v="Suroccidental"/>
    <s v="Valle"/>
    <s v="SDL"/>
    <s v="No"/>
    <s v=""/>
    <s v=""/>
    <n v="4"/>
    <x v="1"/>
    <x v="2"/>
    <x v="2"/>
  </r>
  <r>
    <s v="Si"/>
    <n v="67"/>
    <x v="1"/>
    <s v="PROG01034"/>
    <s v="Solar Escobal 1"/>
    <m/>
    <s v="Etapa 1"/>
    <s v="CELSIA COLOMBIA S.A. E.S.P."/>
    <x v="0"/>
    <n v="19.899999999999999"/>
    <s v="Solar Escobal 1 19.9"/>
    <n v="45"/>
    <d v="2026-08-31T00:00:00"/>
    <s v="Mirolindo 34.5 kV"/>
    <s v="Suroccidental"/>
    <s v="Huila-Tolima"/>
    <s v="SDL"/>
    <s v="Si"/>
    <s v="PTRA01398;"/>
    <s v="Repotenciación líneas STR-Tolima;"/>
    <n v="8"/>
    <x v="1"/>
    <x v="1"/>
    <x v="1"/>
  </r>
  <r>
    <s v="Si"/>
    <n v="63"/>
    <x v="1"/>
    <s v="PROG01037"/>
    <s v="Solar Escobal 2"/>
    <m/>
    <s v="Etapa 1"/>
    <s v="CELSIA COLOMBIA S.A. E.S.P."/>
    <x v="0"/>
    <n v="19.899999999999999"/>
    <s v="Solar Escobal 2 19.9"/>
    <n v="47"/>
    <d v="2026-08-31T00:00:00"/>
    <s v="Mirolindo 115 kV"/>
    <s v="Suroccidental"/>
    <s v="Huila-Tolima"/>
    <s v="STR"/>
    <s v="Si"/>
    <s v="PTRA01398;"/>
    <s v="Repotenciación líneas STR-Tolima;"/>
    <n v="8"/>
    <x v="1"/>
    <x v="1"/>
    <x v="1"/>
  </r>
  <r>
    <s v="Si"/>
    <n v="63"/>
    <x v="1"/>
    <s v="PROG01039"/>
    <s v="Solar Escobal 3"/>
    <m/>
    <s v="Etapa 1"/>
    <s v="CELSIA COLOMBIA S.A. E.S.P."/>
    <x v="0"/>
    <n v="19.899999999999999"/>
    <s v="Solar Escobal 3 19.9"/>
    <n v="48"/>
    <d v="2026-08-31T00:00:00"/>
    <s v="Mirolindo 115 kV"/>
    <s v="Suroccidental"/>
    <s v="Huila-Tolima"/>
    <s v="STR"/>
    <s v="Si"/>
    <s v="PTRA01398;"/>
    <s v="Repotenciación líneas STR-Tolima;"/>
    <n v="8"/>
    <x v="1"/>
    <x v="1"/>
    <x v="1"/>
  </r>
  <r>
    <s v="Si"/>
    <n v="64"/>
    <x v="1"/>
    <s v="PROG01041"/>
    <s v="Solar Escobal 4"/>
    <m/>
    <s v="Etapa 1"/>
    <s v="CELSIA COLOMBIA S.A. E.S.P."/>
    <x v="0"/>
    <n v="19.899999999999999"/>
    <s v="Solar Escobal 4 19.9"/>
    <n v="49"/>
    <d v="2026-08-31T00:00:00"/>
    <s v="Picaleña 34.5 kV"/>
    <s v="Suroccidental"/>
    <s v="Huila-Tolima"/>
    <s v="SDL"/>
    <s v="Si"/>
    <s v="PTRA01398;"/>
    <s v="Repotenciación líneas STR-Tolima;"/>
    <n v="8"/>
    <x v="1"/>
    <x v="1"/>
    <x v="1"/>
  </r>
  <r>
    <s v="Si"/>
    <n v="74"/>
    <x v="1"/>
    <s v="PROG01043"/>
    <s v="Planta fotovoltaica Dulima"/>
    <m/>
    <s v="Etapa 1"/>
    <s v="CELSIA COLOMBIA S.A. E.S.P."/>
    <x v="0"/>
    <n v="19.899999999999999"/>
    <s v="Planta fotovoltaica Dulima 19.9"/>
    <n v="50"/>
    <d v="2026-04-30T00:00:00"/>
    <s v="Flandes 34.5 kV"/>
    <s v="Suroccidental"/>
    <s v="Huila-Tolima"/>
    <s v="SDL"/>
    <s v="No"/>
    <s v=""/>
    <s v=""/>
    <n v="4"/>
    <x v="1"/>
    <x v="2"/>
    <x v="2"/>
  </r>
  <r>
    <s v="Si"/>
    <n v="67"/>
    <x v="1"/>
    <s v="PROG01045"/>
    <s v="Solar Escobal 5"/>
    <m/>
    <s v="Etapa 1"/>
    <s v="CELSIA COLOMBIA S.A. E.S.P."/>
    <x v="0"/>
    <n v="19.899999999999999"/>
    <s v="Solar Escobal 5 19.9"/>
    <e v="#N/A"/>
    <d v="2026-08-31T00:00:00"/>
    <s v="Salado 34.5 kV"/>
    <s v="Suroccidental"/>
    <s v="Huila-Tolima"/>
    <s v="SDL"/>
    <s v="Si"/>
    <s v="PTRA01398;"/>
    <s v="Repotenciación líneas STR-Tolima;"/>
    <n v="8"/>
    <x v="1"/>
    <x v="1"/>
    <x v="1"/>
  </r>
  <r>
    <s v="Si"/>
    <n v="67"/>
    <x v="1"/>
    <s v="PROG07977"/>
    <s v="Solar Valledupar 3"/>
    <m/>
    <s v="Etapa 1"/>
    <s v="CELSIA COLOMBIA S.A. E.S.P."/>
    <x v="0"/>
    <n v="19.899999999999999"/>
    <s v="Solar Valledupar 3 19.9"/>
    <n v="60"/>
    <d v="2026-12-31T00:00:00"/>
    <s v="Valledupar 34.5 B3 kV"/>
    <s v="Caribe"/>
    <s v="GCM"/>
    <s v="SDL"/>
    <s v="No"/>
    <s v=""/>
    <s v=""/>
    <n v="12"/>
    <x v="1"/>
    <x v="1"/>
    <x v="1"/>
  </r>
  <r>
    <s v="Si"/>
    <n v="69"/>
    <x v="1"/>
    <s v="PROG07980"/>
    <s v="Solar Valledupar 2"/>
    <m/>
    <s v="Etapa 1"/>
    <s v="CELSIA COLOMBIA S.A. E.S.P."/>
    <x v="0"/>
    <n v="19.899999999999999"/>
    <s v="Solar Valledupar 2 19.9"/>
    <n v="61"/>
    <d v="2026-12-30T00:00:00"/>
    <s v="Valledupar 34.5 B3 kV"/>
    <s v="Caribe"/>
    <s v="GCM"/>
    <s v="SDL"/>
    <s v="No"/>
    <s v=""/>
    <s v=""/>
    <n v="12"/>
    <x v="1"/>
    <x v="1"/>
    <x v="1"/>
  </r>
  <r>
    <s v="Si"/>
    <n v="70"/>
    <x v="1"/>
    <s v="PROG07987"/>
    <s v="Solar Valledupar 1"/>
    <m/>
    <s v="Etapa 1"/>
    <s v="CELSIA COLOMBIA S.A. E.S.P."/>
    <x v="0"/>
    <n v="19.899999999999999"/>
    <s v="Solar Valledupar 1 19.9"/>
    <n v="62"/>
    <d v="2026-12-30T00:00:00"/>
    <s v="Valledupar 34.5 B3 kV"/>
    <s v="Caribe"/>
    <s v="GCM"/>
    <s v="SDL"/>
    <s v="No"/>
    <s v=""/>
    <s v=""/>
    <n v="12"/>
    <x v="1"/>
    <x v="1"/>
    <x v="2"/>
  </r>
  <r>
    <s v="Si"/>
    <n v="86"/>
    <x v="1"/>
    <s v="PROG08320"/>
    <s v="PARQUE SOLAR NISPEROS DE 19,9MW"/>
    <m/>
    <s v="Etapa 1"/>
    <s v="FOTOVOLTAICO CECROPIA S.A.S"/>
    <x v="0"/>
    <n v="19.899999999999999"/>
    <s v="PARQUE SOLAR NISPEROS DE 19,9MW 19.9"/>
    <n v="69"/>
    <d v="2026-04-30T00:00:00"/>
    <s v="Baranoa 13.8 kV"/>
    <s v="Caribe"/>
    <s v="Atlantico"/>
    <s v="SDL"/>
    <s v="No"/>
    <s v=""/>
    <s v=""/>
    <n v="4"/>
    <x v="1"/>
    <x v="2"/>
    <x v="2"/>
  </r>
  <r>
    <s v="Si"/>
    <n v="7"/>
    <x v="1"/>
    <s v="PROG00443"/>
    <s v="Bosques Solares de los Llanos 1"/>
    <m/>
    <s v="Etapa 1"/>
    <s v="ISAGEN S.A. E.S.P."/>
    <x v="0"/>
    <n v="19.899999999999999"/>
    <m/>
    <m/>
    <d v="2027-06-30T00:00:00"/>
    <s v="Puerto Gaitán 34.5 kV"/>
    <s v="Oriental"/>
    <s v="Meta"/>
    <s v="SDL"/>
    <s v="No"/>
    <s v=""/>
    <s v=""/>
    <n v="6"/>
    <x v="0"/>
    <x v="0"/>
    <x v="0"/>
  </r>
  <r>
    <s v="Si"/>
    <n v="7"/>
    <x v="1"/>
    <s v="PROG11544"/>
    <s v="Bosques Solares de los Llanos 3"/>
    <m/>
    <s v="Etapa 1"/>
    <s v="ISAGEN S.A. E.S.P."/>
    <x v="0"/>
    <n v="19.899999999999999"/>
    <m/>
    <m/>
    <d v="2027-06-30T00:00:00"/>
    <s v="Puerto Gaitán 34.5 kV"/>
    <s v="Oriental"/>
    <s v="Meta"/>
    <s v="SDL"/>
    <s v="No"/>
    <s v=""/>
    <s v=""/>
    <n v="6"/>
    <x v="0"/>
    <x v="0"/>
    <x v="0"/>
  </r>
  <r>
    <s v="Si"/>
    <n v="71"/>
    <x v="1"/>
    <s v="PROG00448"/>
    <s v="Sincé"/>
    <m/>
    <s v="Etapa 1"/>
    <s v="CELSIA COLOMBIA S.A. E.S.P."/>
    <x v="0"/>
    <n v="18.5"/>
    <s v="Sincé 18.5"/>
    <n v="88"/>
    <d v="2026-12-31T00:00:00"/>
    <s v="Sincé 34.5 kV"/>
    <s v="Caribe"/>
    <s v="Cordoba_Sucre"/>
    <s v="SDL"/>
    <s v="No"/>
    <s v=""/>
    <s v=""/>
    <n v="12"/>
    <x v="1"/>
    <x v="1"/>
    <x v="2"/>
  </r>
  <r>
    <s v="Si"/>
    <n v="61"/>
    <x v="1"/>
    <s v="PROG00597"/>
    <s v="Delphi Helios 1 META"/>
    <m/>
    <s v="Etapa 1"/>
    <s v="EMPRESA DE ENERGIA DE BOYACA S.A. E.S.P."/>
    <x v="0"/>
    <n v="16"/>
    <s v="Delphi Helios 1 META 16"/>
    <n v="89"/>
    <d v="2026-12-31T00:00:00"/>
    <s v="Circuito VIO804 de 34.5 kV"/>
    <s v="Oriental"/>
    <s v="Meta"/>
    <s v="SDL"/>
    <s v="No"/>
    <s v=""/>
    <s v=""/>
    <n v="12"/>
    <x v="1"/>
    <x v="1"/>
    <x v="1"/>
  </r>
  <r>
    <s v="Si"/>
    <n v="70"/>
    <x v="1"/>
    <s v="PROG00515"/>
    <s v="Parque Solar Zambrano II de 15.5 MW"/>
    <m/>
    <s v="Etapa 1"/>
    <s v="COLOMENER IV S.A.S E.S.P."/>
    <x v="0"/>
    <n v="15.5"/>
    <s v="Parque Solar Zambrano II de 15.5 MW 15.5"/>
    <n v="90"/>
    <d v="2026-10-30T00:00:00"/>
    <s v="Zambrano 13.8 kV"/>
    <s v="Caribe"/>
    <s v="Cordoba_Sucre"/>
    <s v="SDL"/>
    <s v="No"/>
    <s v=""/>
    <s v=""/>
    <n v="10"/>
    <x v="1"/>
    <x v="1"/>
    <x v="2"/>
  </r>
  <r>
    <s v="Si"/>
    <n v="74"/>
    <x v="1"/>
    <s v="PROG11996"/>
    <s v="Granja Solar Palmaseca 1"/>
    <m/>
    <s v="Etapa 1"/>
    <s v="PARQUE SOLAR PALMASECA S.A.S."/>
    <x v="0"/>
    <n v="13"/>
    <s v="Granja Solar Palmaseca 1 13"/>
    <n v="93"/>
    <d v="2026-04-30T00:00:00"/>
    <s v="Palmaseca 34.5 kV"/>
    <s v="Suroccidental"/>
    <s v="Valle"/>
    <s v="SDL"/>
    <s v="No"/>
    <s v=""/>
    <s v=""/>
    <n v="4"/>
    <x v="1"/>
    <x v="2"/>
    <x v="2"/>
  </r>
  <r>
    <s v="Si"/>
    <n v="71"/>
    <x v="1"/>
    <s v="PROG00361"/>
    <s v="WESP01 (Wayuu)"/>
    <m/>
    <s v="Etapa 1"/>
    <s v="ISAGEN S.A. E.S.P."/>
    <x v="1"/>
    <n v="12"/>
    <s v="WESP01 (Wayuu) 12"/>
    <n v="94"/>
    <d v="2026-11-30T00:00:00"/>
    <s v="Cuestecitas 110 kV"/>
    <s v="Caribe"/>
    <s v="GCM"/>
    <s v="STR"/>
    <s v="No"/>
    <s v=""/>
    <s v=""/>
    <n v="11"/>
    <x v="1"/>
    <x v="1"/>
    <x v="2"/>
  </r>
  <r>
    <s v="Si"/>
    <n v="73"/>
    <x v="1"/>
    <s v="PROG11983"/>
    <s v="Granja Solar Palmaseca II"/>
    <m/>
    <s v="Etapa 1"/>
    <s v="PARQUE SOLAR PALMASECA S.A.S."/>
    <x v="0"/>
    <n v="11.95"/>
    <s v="Granja Solar Palmaseca II 11.95"/>
    <n v="95"/>
    <d v="2026-12-31T00:00:00"/>
    <s v="Palmaseca 34.5 kV"/>
    <s v="Suroccidental"/>
    <s v="Valle"/>
    <s v="SDL"/>
    <s v="No"/>
    <s v=""/>
    <s v=""/>
    <n v="12"/>
    <x v="1"/>
    <x v="1"/>
    <x v="2"/>
  </r>
  <r>
    <s v="Si"/>
    <n v="66"/>
    <x v="1"/>
    <s v="PROG00549"/>
    <s v="El Tamarindo I"/>
    <m/>
    <s v="Etapa 1"/>
    <s v="EL TAMARINDO SOLAR S.A.S. E.S.P."/>
    <x v="0"/>
    <n v="9.9"/>
    <s v="El Tamarindo I 9.9"/>
    <n v="98"/>
    <d v="2026-06-30T00:00:00"/>
    <s v="Magangué 13.8 kV"/>
    <s v="Caribe"/>
    <s v="Cordoba_Sucre"/>
    <s v="SDL"/>
    <s v="No"/>
    <s v=""/>
    <s v=""/>
    <n v="6"/>
    <x v="1"/>
    <x v="2"/>
    <x v="1"/>
  </r>
  <r>
    <s v="Si"/>
    <n v="66"/>
    <x v="1"/>
    <s v="PROG00550"/>
    <s v="El Tamarindo II"/>
    <m/>
    <s v="Etapa 1"/>
    <s v="EL TAMARINDO SOLAR S.A.S. E.S.P."/>
    <x v="0"/>
    <n v="9.9"/>
    <s v="El Tamarindo II 9.9"/>
    <n v="99"/>
    <d v="2026-06-30T00:00:00"/>
    <s v="Magangué 13.8 kV"/>
    <s v="Caribe"/>
    <s v="Cordoba_Sucre"/>
    <s v="SDL"/>
    <s v="No"/>
    <s v=""/>
    <s v=""/>
    <n v="6"/>
    <x v="1"/>
    <x v="2"/>
    <x v="1"/>
  </r>
  <r>
    <s v="Si"/>
    <n v="69"/>
    <x v="1"/>
    <s v="PROG00555"/>
    <s v="Pétalo del Córdoba II"/>
    <m/>
    <s v="Etapa 1"/>
    <s v="BCCY CORDOBA S.A.S. E.S.P."/>
    <x v="0"/>
    <n v="9.9"/>
    <s v="Pétalo del Córdoba II 9.9"/>
    <n v="100"/>
    <d v="2026-04-30T00:00:00"/>
    <s v="Chinú Planta 34.5 kV"/>
    <s v="Caribe"/>
    <s v="Cordoba_Sucre"/>
    <s v="SDL"/>
    <s v="No"/>
    <s v=""/>
    <s v=""/>
    <n v="4"/>
    <x v="1"/>
    <x v="2"/>
    <x v="1"/>
  </r>
  <r>
    <s v="Si"/>
    <n v="65"/>
    <x v="1"/>
    <s v="PROG00579"/>
    <s v="GY Solar Aurora"/>
    <m/>
    <s v="Etapa 1"/>
    <s v="GREENYELLOW COMERCIALIZADORA S.A.S. E.S.P."/>
    <x v="0"/>
    <n v="9.9"/>
    <s v="GY Solar Aurora 9.9"/>
    <n v="102"/>
    <d v="2026-11-30T00:00:00"/>
    <s v="Planeta Rica 13.8 kV"/>
    <s v="Caribe"/>
    <s v="Cordoba_Sucre"/>
    <s v="SDL"/>
    <s v="No"/>
    <s v=""/>
    <s v=""/>
    <n v="11"/>
    <x v="1"/>
    <x v="1"/>
    <x v="1"/>
  </r>
  <r>
    <s v="Si"/>
    <n v="29"/>
    <x v="1"/>
    <s v="PROG00602"/>
    <s v="El Carmelo"/>
    <m/>
    <s v="Etapa 1"/>
    <s v="CELSIA COLOMBIA S.A. E.S.P."/>
    <x v="0"/>
    <n v="9.9"/>
    <s v="El Carmelo 9.9"/>
    <n v="106"/>
    <d v="2026-04-30T00:00:00"/>
    <s v="El Carmelo 34.5 kV"/>
    <s v="Suroccidental"/>
    <s v="Valle"/>
    <s v="SDL"/>
    <s v="No"/>
    <s v=""/>
    <s v=""/>
    <n v="4"/>
    <x v="1"/>
    <x v="2"/>
    <x v="0"/>
  </r>
  <r>
    <s v="Si"/>
    <n v="85"/>
    <x v="1"/>
    <s v="PROG00605"/>
    <s v="Parque SFV JUMI"/>
    <m/>
    <s v="Etapa 1"/>
    <s v="JUAN MINA ENERGIAS RENOVABLES SAS E.S.P."/>
    <x v="0"/>
    <n v="9.9"/>
    <s v="Parque SFV JUMI 9.9"/>
    <n v="108"/>
    <d v="2026-06-30T00:00:00"/>
    <s v="Uan Mina 13.8 kV"/>
    <s v="Caribe"/>
    <s v="Atlantico"/>
    <s v="SDL"/>
    <s v="No"/>
    <s v=""/>
    <s v=""/>
    <n v="6"/>
    <x v="1"/>
    <x v="2"/>
    <x v="2"/>
  </r>
  <r>
    <s v="Si"/>
    <n v="76"/>
    <x v="1"/>
    <s v="PROG00612"/>
    <s v="Solar la Paila"/>
    <m/>
    <s v="Etapa 1"/>
    <s v="CELSIA COLOMBIA S.A. E.S.P."/>
    <x v="0"/>
    <n v="9.9"/>
    <s v="Solar la Paila 9.9"/>
    <n v="117"/>
    <d v="2026-04-30T00:00:00"/>
    <s v="La Paila 34.5 kV"/>
    <s v="Suroccidental"/>
    <s v="Valle"/>
    <s v="SDL"/>
    <s v="No"/>
    <s v=""/>
    <s v=""/>
    <n v="4"/>
    <x v="1"/>
    <x v="2"/>
    <x v="2"/>
  </r>
  <r>
    <s v="Si"/>
    <n v="74"/>
    <x v="1"/>
    <s v="PROG00613"/>
    <s v="Solar Bugalagrande (Andalucía)"/>
    <m/>
    <s v="Etapa 1"/>
    <s v="CELSIA COLOMBIA S.A. E.S.P."/>
    <x v="0"/>
    <n v="9.9"/>
    <s v="Solar Bugalagrande (Andalucía) 9.9"/>
    <n v="118"/>
    <d v="2026-04-30T00:00:00"/>
    <s v="Andalucía 34.5 kV"/>
    <s v="Suroccidental"/>
    <s v="Valle"/>
    <s v="SDL"/>
    <s v="No"/>
    <s v=""/>
    <s v=""/>
    <n v="4"/>
    <x v="1"/>
    <x v="2"/>
    <x v="2"/>
  </r>
  <r>
    <s v="Si"/>
    <n v="82"/>
    <x v="1"/>
    <s v="PROG00614"/>
    <s v="Cerritos"/>
    <m/>
    <s v="Etapa 1"/>
    <s v="CERRITOS SOLAR S.A.S E.S.P"/>
    <x v="0"/>
    <n v="9.9"/>
    <s v="Cerritos 9.9"/>
    <n v="120"/>
    <d v="2026-04-30T00:00:00"/>
    <s v="Mariquita 34.5 kV "/>
    <s v="Suroccidental"/>
    <s v="Huila-Tolima"/>
    <s v="SDL"/>
    <s v="No"/>
    <s v=""/>
    <s v=""/>
    <n v="4"/>
    <x v="1"/>
    <x v="2"/>
    <x v="2"/>
  </r>
  <r>
    <s v="Si"/>
    <n v="64"/>
    <x v="1"/>
    <s v="PROG00621"/>
    <s v="Parque Solar Tierra Linda"/>
    <m/>
    <s v="Etapa 1"/>
    <s v="ATLÁNTICA COLOMBIA S.A.S. E.S.P."/>
    <x v="0"/>
    <n v="9.9"/>
    <s v="Parque Solar Tierra Linda 9.9"/>
    <n v="121"/>
    <d v="2026-12-31T00:00:00"/>
    <s v="Chinú Planta 34.5 kV"/>
    <s v="Caribe"/>
    <s v="Cordoba_Sucre"/>
    <s v="SDL"/>
    <s v="No"/>
    <s v=""/>
    <s v=""/>
    <n v="12"/>
    <x v="1"/>
    <x v="1"/>
    <x v="1"/>
  </r>
  <r>
    <s v="Si"/>
    <n v="78"/>
    <x v="1"/>
    <s v="PROG00651"/>
    <s v="Los Caballeros"/>
    <m/>
    <s v="Etapa 1"/>
    <s v="PARQUE SOLAR LOS CABALLEROS S.A.S. E.S.P."/>
    <x v="0"/>
    <n v="9.9"/>
    <s v="Los Caballeros 9.9"/>
    <n v="123"/>
    <d v="2026-04-30T00:00:00"/>
    <s v="San Felipe 34.5 kV"/>
    <s v="Suroccidental"/>
    <s v="CQR"/>
    <s v="SDL"/>
    <s v="No"/>
    <s v=""/>
    <s v=""/>
    <n v="4"/>
    <x v="1"/>
    <x v="2"/>
    <x v="2"/>
  </r>
  <r>
    <s v="Si"/>
    <n v="78"/>
    <x v="1"/>
    <s v="PROG00652"/>
    <s v="La Medina"/>
    <m/>
    <s v="Etapa 1"/>
    <s v="GR PARQUE SOLAR LA MEDINA S.A.S E.S.P"/>
    <x v="0"/>
    <n v="9.9"/>
    <s v="La Medina 9.9"/>
    <n v="124"/>
    <d v="2026-04-30T00:00:00"/>
    <s v="San Felipe 34.5 kV"/>
    <s v="Suroccidental"/>
    <s v="CQR"/>
    <s v="SDL"/>
    <s v="No"/>
    <s v=""/>
    <s v=""/>
    <n v="4"/>
    <x v="1"/>
    <x v="2"/>
    <x v="2"/>
  </r>
  <r>
    <s v="Si"/>
    <n v="83"/>
    <x v="1"/>
    <s v="PROG00653"/>
    <s v="Pétalo del Magdalena I (Antes Zawady)"/>
    <m/>
    <s v="Etapa 1"/>
    <s v="PETALO DEL MAGDALENA S.A.S. E.S.P."/>
    <x v="0"/>
    <n v="9.9"/>
    <s v="Pétalo del Magdalena I (Antes Zawady) 9.9"/>
    <n v="125"/>
    <d v="2026-04-30T00:00:00"/>
    <s v="Zawady 13.8 kV"/>
    <s v="Caribe"/>
    <s v="GCM"/>
    <s v="SDL"/>
    <s v="No"/>
    <s v=""/>
    <s v=""/>
    <n v="4"/>
    <x v="1"/>
    <x v="2"/>
    <x v="2"/>
  </r>
  <r>
    <s v="Si"/>
    <n v="70"/>
    <x v="1"/>
    <s v="PROG00654"/>
    <s v="Planta Fotovoltaica PN1"/>
    <m/>
    <s v="Etapa 1"/>
    <s v="PN1 ENERGIA RENOVABLES SAS ESP"/>
    <x v="0"/>
    <n v="9.9"/>
    <s v="Planta Fotovoltaica PN1 9.9"/>
    <n v="129"/>
    <d v="2026-07-31T00:00:00"/>
    <s v="Gambote 13.8 k"/>
    <s v="Caribe"/>
    <s v="Bolivar"/>
    <s v="SDL"/>
    <s v="No"/>
    <s v=""/>
    <s v=""/>
    <n v="7"/>
    <x v="1"/>
    <x v="1"/>
    <x v="2"/>
  </r>
  <r>
    <s v="Si"/>
    <n v="85"/>
    <x v="1"/>
    <s v="PROG02375"/>
    <s v="GR Parque Solar Tucanes"/>
    <m/>
    <s v="Etapa 1"/>
    <s v="GRENERGY COLOMBIA S.A.S."/>
    <x v="0"/>
    <n v="9.9"/>
    <s v="GR Parque Solar Tucanes 9.9"/>
    <n v="138"/>
    <d v="2026-12-31T00:00:00"/>
    <s v="Bayunca 13.8 kV"/>
    <s v="Caribe"/>
    <s v="Bolivar"/>
    <s v="SDL"/>
    <s v="No"/>
    <s v=""/>
    <s v=""/>
    <n v="12"/>
    <x v="1"/>
    <x v="1"/>
    <x v="2"/>
  </r>
  <r>
    <s v="Si"/>
    <n v="72"/>
    <x v="1"/>
    <s v="PROG02735"/>
    <s v="Parque Fotovoltaico OLD-T"/>
    <m/>
    <s v="Etapa 1"/>
    <s v="TOLU VIEJO ENERGÍAS RENOVABLES S.A.S. E.S.P"/>
    <x v="0"/>
    <n v="9.9"/>
    <s v="Parque Fotovoltaico OLD-T 9.9"/>
    <n v="139"/>
    <d v="2026-06-30T00:00:00"/>
    <s v="TOLUVIEJO 13.8 kV"/>
    <s v="Caribe"/>
    <s v="Cordoba_Sucre"/>
    <s v="SDL"/>
    <s v="No"/>
    <s v=""/>
    <s v=""/>
    <n v="6"/>
    <x v="1"/>
    <x v="2"/>
    <x v="2"/>
  </r>
  <r>
    <s v="Si"/>
    <n v="72"/>
    <x v="1"/>
    <s v="PROG03943"/>
    <s v="Parque Solar Numbana"/>
    <m/>
    <s v="Etapa 1"/>
    <s v="ABO WIND RENOVABLES PROYECTO NUEVE S.A.S. E.S.P."/>
    <x v="0"/>
    <n v="9.9"/>
    <s v="Parque Solar Numbana 9.9"/>
    <n v="141"/>
    <d v="2026-06-26T00:00:00"/>
    <s v="Guamo 34.5 kV"/>
    <s v="Suroccidental"/>
    <s v="Huila-Tolima"/>
    <s v="SDL"/>
    <s v="Si"/>
    <s v="PTRA01398;PTRA02084;"/>
    <s v="Repotenciación líneas STR-Tolima;Mirolindo – Brisas 2 115 kV;"/>
    <n v="6"/>
    <x v="1"/>
    <x v="2"/>
    <x v="2"/>
  </r>
  <r>
    <s v="Si"/>
    <n v="69"/>
    <x v="1"/>
    <s v="PROG04570"/>
    <s v="Honda Solar 1"/>
    <m/>
    <s v="Etapa 1"/>
    <s v="ATLÁNTICA COLOMBIA S.A.S. E.S.P."/>
    <x v="0"/>
    <n v="9.9"/>
    <s v="Honda Solar 1 9.9"/>
    <n v="144"/>
    <d v="2026-12-31T00:00:00"/>
    <s v="Circuito Villetas 34.5 kV"/>
    <s v="Oriental"/>
    <s v="Bogota"/>
    <s v="SDL"/>
    <s v="No"/>
    <s v=""/>
    <s v=""/>
    <n v="12"/>
    <x v="1"/>
    <x v="1"/>
    <x v="1"/>
  </r>
  <r>
    <s v="Si"/>
    <n v="79"/>
    <x v="1"/>
    <s v="PROG04617"/>
    <s v="Centro Solar"/>
    <m/>
    <s v="Etapa 1"/>
    <s v="GRENERGY COLOMBIA S.A.S."/>
    <x v="0"/>
    <n v="9.9"/>
    <s v="Centro Solar 9.9"/>
    <n v="147"/>
    <d v="2026-12-31T00:00:00"/>
    <s v="Centro Alegre 34.5 kV"/>
    <s v="Caribe"/>
    <s v="Cerromatoso"/>
    <s v="SDL"/>
    <s v="No"/>
    <s v=""/>
    <s v=""/>
    <n v="12"/>
    <x v="1"/>
    <x v="1"/>
    <x v="2"/>
  </r>
  <r>
    <s v="Si"/>
    <n v="77"/>
    <x v="1"/>
    <s v="PROG04651"/>
    <s v="Parque Fotovoltaico Montelíbano Solar"/>
    <m/>
    <s v="Etapa 1"/>
    <s v="MONTELIBANO SOLAR S.A.S. E.S.P."/>
    <x v="0"/>
    <n v="9.9"/>
    <s v="Parque Fotovoltaico Montelíbano Solar 9.9"/>
    <n v="148"/>
    <d v="2026-06-30T00:00:00"/>
    <s v="Montelíbano 34.5 kV"/>
    <s v="Caribe"/>
    <s v="Cordoba_Sucre"/>
    <s v="SDL"/>
    <s v="No"/>
    <s v=""/>
    <s v=""/>
    <n v="6"/>
    <x v="1"/>
    <x v="2"/>
    <x v="2"/>
  </r>
  <r>
    <s v="Si"/>
    <n v="69"/>
    <x v="1"/>
    <s v="PROG04741"/>
    <s v="Parque Solar Fotovoltaico Honda Solar 2 9.9 MW"/>
    <m/>
    <s v="Etapa 1"/>
    <s v="ATLÁNTICA COLOMBIA S.A.S. E.S.P."/>
    <x v="0"/>
    <n v="9.9"/>
    <s v="Parque Solar Fotovoltaico Honda Solar 2 9.9 MW 9.9"/>
    <n v="150"/>
    <d v="2026-12-31T00:00:00"/>
    <s v="Guaduas 34.5 kV"/>
    <s v="Oriental"/>
    <s v="Bogota"/>
    <s v="SDL"/>
    <s v="No"/>
    <s v=""/>
    <s v=""/>
    <n v="12"/>
    <x v="1"/>
    <x v="1"/>
    <x v="1"/>
  </r>
  <r>
    <s v="Si"/>
    <n v="90"/>
    <x v="1"/>
    <s v="PROG04746"/>
    <s v="Parque Solar Cóndor"/>
    <m/>
    <s v="Etapa 1"/>
    <s v="ABO WIND RENOVABLES PROYECTO DIECISEIS S.A.S. ESP"/>
    <x v="0"/>
    <n v="9.9"/>
    <s v="Parque Solar Cóndor 9.9"/>
    <n v="154"/>
    <d v="2026-04-30T00:00:00"/>
    <s v="Simijaca 13.2 kV"/>
    <s v="Oriental"/>
    <s v="Bogota"/>
    <s v="SDL"/>
    <s v="No"/>
    <s v=""/>
    <s v=""/>
    <n v="4"/>
    <x v="1"/>
    <x v="2"/>
    <x v="2"/>
  </r>
  <r>
    <s v="Si"/>
    <n v="76"/>
    <x v="1"/>
    <s v="PROG04942"/>
    <s v="Parque Solar Rokra"/>
    <m/>
    <s v="Etapa 1"/>
    <s v="Erco Saldaña S.A.S. E.S.P."/>
    <x v="0"/>
    <n v="9.9"/>
    <s v="Parque Solar Rokra 9.9"/>
    <n v="160"/>
    <d v="2026-06-30T00:00:00"/>
    <s v="Saldaña 34.5 kV"/>
    <s v="Suroccidental"/>
    <s v="Huila-Tolima"/>
    <s v="SDL"/>
    <s v="Si"/>
    <s v="PTRA11217;"/>
    <s v="Repotenciación líneas Electrohuila;"/>
    <n v="6"/>
    <x v="1"/>
    <x v="2"/>
    <x v="2"/>
  </r>
  <r>
    <s v="Si"/>
    <n v="87"/>
    <x v="1"/>
    <s v="PROG04944"/>
    <s v="Proyecto Solar Jeques 9,9 MW"/>
    <m/>
    <s v="Etapa 1"/>
    <s v="GREENYELLOW COMERCIALIZADORA S.A.S. E.S.P."/>
    <x v="0"/>
    <n v="9.9"/>
    <s v="Proyecto Solar Jeques 9,9 MW 9.9"/>
    <n v="164"/>
    <d v="2026-09-30T00:00:00"/>
    <s v="Ubaté 34.5 kV"/>
    <s v="Oriental"/>
    <s v="Bogota"/>
    <s v="SDL"/>
    <s v="No"/>
    <s v=""/>
    <s v=""/>
    <n v="9"/>
    <x v="1"/>
    <x v="1"/>
    <x v="2"/>
  </r>
  <r>
    <s v="Si"/>
    <n v="68"/>
    <x v="1"/>
    <s v="PROG05306"/>
    <s v="Solar La Martina 9.9 MW"/>
    <m/>
    <s v="Etapa 1"/>
    <s v="PLANTA SOLAR LA MARTINA E.S.P. S.A.S."/>
    <x v="0"/>
    <n v="9.9"/>
    <s v="Solar La Martina 9.9 MW 9.9"/>
    <n v="167"/>
    <d v="2026-06-29T00:00:00"/>
    <s v="Circuito Guacavia III"/>
    <s v="Oriental"/>
    <s v="Bogota"/>
    <s v="SDL"/>
    <s v="No"/>
    <s v=""/>
    <s v=""/>
    <n v="6"/>
    <x v="1"/>
    <x v="2"/>
    <x v="1"/>
  </r>
  <r>
    <s v="Si"/>
    <n v="69"/>
    <x v="1"/>
    <s v="PROG05342"/>
    <s v="Granja Solar Sol y Cielo I"/>
    <m/>
    <s v="Etapa 1"/>
    <s v="SOL&amp;CIELO S.A.S"/>
    <x v="0"/>
    <n v="9.9"/>
    <s v="Granja Solar Sol y Cielo I 9.9"/>
    <n v="168"/>
    <d v="2026-06-15T00:00:00"/>
    <s v="Santa Lucía 34.5 kV"/>
    <s v="Caribe"/>
    <s v="Cordoba_Sucre"/>
    <s v="SDL"/>
    <s v="No"/>
    <s v=""/>
    <s v=""/>
    <n v="6"/>
    <x v="1"/>
    <x v="2"/>
    <x v="1"/>
  </r>
  <r>
    <s v="Si"/>
    <n v="82"/>
    <x v="1"/>
    <s v="PROG06885"/>
    <s v="Parque Solar INTI 9,9 MW"/>
    <m/>
    <s v="Etapa 1"/>
    <s v="EMPRESA URRA S.A. E.S.P."/>
    <x v="0"/>
    <n v="9.9"/>
    <s v="Parque Solar INTI 9,9 MW 9.9"/>
    <n v="175"/>
    <d v="2026-06-30T00:00:00"/>
    <s v="Caucasia 44 kV"/>
    <s v="Caribe"/>
    <s v="Cerromatoso"/>
    <s v="SDL"/>
    <s v="No"/>
    <s v=""/>
    <s v=""/>
    <n v="6"/>
    <x v="1"/>
    <x v="2"/>
    <x v="2"/>
  </r>
  <r>
    <s v="Si"/>
    <n v="74"/>
    <x v="1"/>
    <s v="PROG08089"/>
    <s v="Sol de Zawady 9,9 MW"/>
    <m/>
    <s v="Etapa 1"/>
    <s v="GR PARQUE SOL DE ZAWADY S.A.S E.S.P"/>
    <x v="0"/>
    <n v="9.9"/>
    <s v="Sol de Zawady 9,9 MW 9.9"/>
    <n v="176"/>
    <d v="2026-04-30T00:00:00"/>
    <s v="Zawady 13.8 kV"/>
    <s v="Caribe"/>
    <s v="GCM"/>
    <s v="SDL"/>
    <s v="Si"/>
    <s v="PTRA00636;PTRA03865;"/>
    <s v="UPME 10-2019 Línea Bonda (Termocol) - Río Córdoba 230 kV;FACTS Guajira - Santa Marta 220 kV y  Santa Marta - Termocol (Bonda) 220 kV;"/>
    <n v="4"/>
    <x v="1"/>
    <x v="2"/>
    <x v="2"/>
  </r>
  <r>
    <s v="Si"/>
    <n v="72"/>
    <x v="1"/>
    <s v="PROG08123"/>
    <s v="Generación Solar Fotovoltaica Sabana Solar"/>
    <m/>
    <s v="Etapa 1"/>
    <s v="ATLANTICA - HIC RENOVABLES S.A.S"/>
    <x v="0"/>
    <n v="9.9"/>
    <s v="Generación Solar Fotovoltaica Sabana Solar 9.9"/>
    <n v="182"/>
    <d v="2026-12-31T00:00:00"/>
    <s v="Chiriguana 34.5 kV"/>
    <s v="Caribe"/>
    <s v="GCM"/>
    <s v="SDL"/>
    <s v="Si"/>
    <s v="PTRA00203;"/>
    <s v="UPME STR 13-2015 Proyecto La Loma 110 kV;"/>
    <n v="12"/>
    <x v="1"/>
    <x v="1"/>
    <x v="2"/>
  </r>
  <r>
    <s v="Si"/>
    <n v="27"/>
    <x v="1"/>
    <s v="PROG00553"/>
    <s v="Celsia Solar Espinal"/>
    <m/>
    <s v="Etapa 1"/>
    <s v="CELSIA COLOMBIA S.A. E.S.P."/>
    <x v="0"/>
    <n v="9.9"/>
    <s v="Celsia Solar Espinal 9.9"/>
    <n v="209"/>
    <d v="2026-04-30T00:00:00"/>
    <s v="Espinal 34.5 kV"/>
    <s v="Suroccidental"/>
    <s v="Huila-Tolima"/>
    <s v="SDL"/>
    <s v="No"/>
    <s v=""/>
    <s v=""/>
    <n v="4"/>
    <x v="1"/>
    <x v="2"/>
    <x v="0"/>
  </r>
  <r>
    <s v="Si"/>
    <n v="20"/>
    <x v="1"/>
    <s v="PROG11531"/>
    <s v="AUTOG CELSIA SOLAR YUMBO"/>
    <m/>
    <s v="Etapa 1"/>
    <s v="CELSIA COLOMBIA S.A. E.S.P."/>
    <x v="0"/>
    <n v="9.8000000000000007"/>
    <s v="AUTOG CELSIA SOLAR YUMBO 9.8"/>
    <n v="210"/>
    <d v="2026-04-30T00:00:00"/>
    <s v="Termoyumbo 34.5 kV"/>
    <s v="Suroccidental"/>
    <s v="Valle"/>
    <s v="SDL"/>
    <s v="No"/>
    <s v=""/>
    <s v=""/>
    <n v="4"/>
    <x v="1"/>
    <x v="2"/>
    <x v="0"/>
  </r>
  <r>
    <s v="Si"/>
    <n v="82"/>
    <x v="1"/>
    <s v="PROG01209"/>
    <s v="Parque Solar Fotovoltaico Los Girasoles"/>
    <m/>
    <s v="Etapa 1"/>
    <s v="PARQUE SOLAR LOS GIRASOLES S.A.S ESP"/>
    <x v="0"/>
    <n v="9.5"/>
    <s v="Parque Solar Fotovoltaico Los Girasoles 9.5"/>
    <n v="211"/>
    <d v="2026-04-30T00:00:00"/>
    <s v="Abrego 34.5 kV"/>
    <s v="Nordeste"/>
    <s v="Norte de Santander"/>
    <s v="SDL"/>
    <s v="No"/>
    <s v=""/>
    <s v=""/>
    <n v="4"/>
    <x v="1"/>
    <x v="2"/>
    <x v="2"/>
  </r>
  <r>
    <s v="Si"/>
    <n v="67"/>
    <x v="1"/>
    <s v="PROG00598"/>
    <s v="Alejandría"/>
    <m/>
    <s v="Etapa 1"/>
    <s v="GREENYELLOW COMERCIALIZADORA S.A.S. E.S.P."/>
    <x v="0"/>
    <n v="9.4"/>
    <s v="Alejandría 9.4"/>
    <n v="212"/>
    <d v="2026-12-31T00:00:00"/>
    <s v="Planeta Rica 34.5 kV"/>
    <s v="Caribe"/>
    <s v="Cordoba_Sucre"/>
    <s v="SDL"/>
    <s v="No"/>
    <s v=""/>
    <s v=""/>
    <n v="12"/>
    <x v="1"/>
    <x v="1"/>
    <x v="1"/>
  </r>
  <r>
    <s v="Si"/>
    <n v="68"/>
    <x v="1"/>
    <s v="PROG04819"/>
    <s v="Solar Hatogrande"/>
    <m/>
    <s v="Etapa 1"/>
    <s v="PARQUE SOLAR HATOGRANDE S.A.S. E.S.P."/>
    <x v="0"/>
    <n v="9.4"/>
    <s v="Solar Hatogrande 9.4"/>
    <e v="#N/A"/>
    <d v="2026-12-31T00:00:00"/>
    <s v="Villapinzón 34.5 kV"/>
    <s v="Oriental"/>
    <s v="Bogota"/>
    <s v="SDL"/>
    <s v="No"/>
    <s v=""/>
    <s v=""/>
    <n v="12"/>
    <x v="1"/>
    <x v="1"/>
    <x v="1"/>
  </r>
  <r>
    <s v="Si"/>
    <n v="66"/>
    <x v="1"/>
    <s v="PROG00587"/>
    <s v="Lanceros"/>
    <m/>
    <s v="Etapa 1"/>
    <s v="CELSIA COLOMBIA S.A. E.S.P."/>
    <x v="0"/>
    <n v="9.1"/>
    <s v="Lanceros 9.1"/>
    <n v="214"/>
    <d v="2026-04-30T00:00:00"/>
    <s v="Lanceros 34.5 kV "/>
    <s v="Suroccidental"/>
    <s v="Huila-Tolima"/>
    <s v="SDL"/>
    <s v="No"/>
    <s v=""/>
    <s v=""/>
    <n v="4"/>
    <x v="1"/>
    <x v="2"/>
    <x v="1"/>
  </r>
  <r>
    <s v="Si"/>
    <n v="68"/>
    <x v="1"/>
    <s v="PROG00588"/>
    <s v="Granja Solar San Felipe"/>
    <m/>
    <s v="Etapa 1"/>
    <s v="CELSIA COLOMBIA S.A. E.S.P."/>
    <x v="0"/>
    <n v="9.1"/>
    <s v="Granja Solar San Felipe 9.1"/>
    <n v="215"/>
    <d v="2026-04-30T00:00:00"/>
    <s v="San Felipe 34.5 kV"/>
    <s v="Suroccidental"/>
    <s v="CQR"/>
    <s v="SDL"/>
    <s v="No"/>
    <s v=""/>
    <s v=""/>
    <n v="4"/>
    <x v="1"/>
    <x v="2"/>
    <x v="1"/>
  </r>
  <r>
    <s v="Si"/>
    <n v="71"/>
    <x v="1"/>
    <s v="PROG00599"/>
    <s v="Parque Eólico El Carreto 10 MW"/>
    <m/>
    <s v="Etapa 1"/>
    <s v="CELSIA COLOMBIA S.A. E.S.P."/>
    <x v="1"/>
    <n v="9.1"/>
    <s v="Parque Eólico El Carreto 10 MW 9.1"/>
    <n v="216"/>
    <d v="2026-06-30T00:00:00"/>
    <s v="Santa Verónica 34.5 kV"/>
    <s v="Caribe"/>
    <s v="Atlantico"/>
    <s v="SDL"/>
    <s v="No"/>
    <s v=""/>
    <s v=""/>
    <n v="6"/>
    <x v="1"/>
    <x v="2"/>
    <x v="2"/>
  </r>
  <r>
    <s v="Si"/>
    <n v="68"/>
    <x v="1"/>
    <s v="PROG00608"/>
    <s v="Yuma"/>
    <m/>
    <s v="Etapa 1"/>
    <s v="CELSIA COLOMBIA S.A. E.S.P."/>
    <x v="0"/>
    <n v="9.1"/>
    <s v="Yuma 9.1"/>
    <n v="218"/>
    <d v="2026-04-30T00:00:00"/>
    <s v="Flandes 34.5 kV"/>
    <s v="Suroccidental"/>
    <s v="Huila-Tolima"/>
    <s v="SDL"/>
    <s v="No"/>
    <s v=""/>
    <s v=""/>
    <n v="4"/>
    <x v="1"/>
    <x v="2"/>
    <x v="1"/>
  </r>
  <r>
    <s v="Si"/>
    <n v="68"/>
    <x v="1"/>
    <s v="PROG00556"/>
    <s v="Parque Solar Caimán Cienaguero de 9,9 MW"/>
    <m/>
    <s v="Etapa 1"/>
    <s v="GREENYELLOW COMERCIALIZADORA S.A.S. E.S.P."/>
    <x v="0"/>
    <n v="9"/>
    <s v="Parque Solar Caimán Cienaguero de 9,9 MW 9"/>
    <n v="219"/>
    <d v="2026-11-30T00:00:00"/>
    <s v="Río Córdoba 13.8 kV"/>
    <s v="Caribe"/>
    <s v="GCM"/>
    <s v="SDL"/>
    <s v="No"/>
    <s v=""/>
    <s v=""/>
    <n v="11"/>
    <x v="1"/>
    <x v="1"/>
    <x v="1"/>
  </r>
  <r>
    <s v="Si"/>
    <n v="59"/>
    <x v="1"/>
    <s v="PROG01383"/>
    <s v="Parque de Generación Fotovoltaica Dinamarca de 9.9 MW"/>
    <m/>
    <s v="Etapa 1"/>
    <s v="GREENYELLOW COMERCIALIZADORA S.A.S. E.S.P."/>
    <x v="0"/>
    <n v="9"/>
    <s v="Parque de Generación Fotovoltaica Dinamarca de 9.9 MW 9"/>
    <n v="221"/>
    <d v="2026-12-31T00:00:00"/>
    <s v="San Juan de Arama 34,5 kV"/>
    <s v="Oriental"/>
    <s v="Meta"/>
    <s v="SDL"/>
    <s v="No"/>
    <s v=""/>
    <s v=""/>
    <n v="12"/>
    <x v="1"/>
    <x v="1"/>
    <x v="1"/>
  </r>
  <r>
    <s v="Si"/>
    <n v="63"/>
    <x v="1"/>
    <s v="PROG01385"/>
    <s v="Parque Solar Fotovoltaico Versalles 9.9 MW"/>
    <m/>
    <s v="Etapa 1"/>
    <s v="GREENYELLOW COMERCIALIZADORA S.A.S. E.S.P."/>
    <x v="0"/>
    <n v="9"/>
    <s v="Parque Solar Fotovoltaico Versalles 9.9 MW 9"/>
    <n v="222"/>
    <d v="2026-12-31T00:00:00"/>
    <s v="San Juan de Arama 34,5 kV"/>
    <s v="Oriental"/>
    <s v="Meta"/>
    <s v="SDL"/>
    <s v="No"/>
    <s v=""/>
    <s v=""/>
    <n v="12"/>
    <x v="1"/>
    <x v="1"/>
    <x v="1"/>
  </r>
  <r>
    <s v="Si"/>
    <n v="63"/>
    <x v="1"/>
    <s v="PROG03041"/>
    <s v="Parque de Generación Fotovoltaica La Mena 9.9 MW"/>
    <m/>
    <s v="Etapa 1"/>
    <s v="GREENYELLOW COMERCIALIZADORA S.A.S. E.S.P."/>
    <x v="0"/>
    <n v="9"/>
    <s v="Parque de Generación Fotovoltaica La Mena 9.9 MW 9"/>
    <n v="224"/>
    <d v="2026-11-30T00:00:00"/>
    <s v="Surimena 34.5 kV"/>
    <s v="Oriental"/>
    <s v="Meta"/>
    <s v="SDL"/>
    <s v="No"/>
    <s v=""/>
    <s v=""/>
    <n v="11"/>
    <x v="1"/>
    <x v="1"/>
    <x v="1"/>
  </r>
  <r>
    <s v="Si"/>
    <n v="78"/>
    <x v="1"/>
    <s v="PROG03945"/>
    <s v="Parque Solar El Guamo"/>
    <m/>
    <s v="Etapa 1"/>
    <s v="PLANTA SOLAR EL GUAMO ESP S.A.S"/>
    <x v="0"/>
    <n v="9"/>
    <s v="Parque Solar El Guamo 9"/>
    <n v="226"/>
    <d v="2026-06-26T00:00:00"/>
    <s v="Guamo 34.5 kV"/>
    <s v="Suroccidental"/>
    <s v="Huila-Tolima"/>
    <s v="SDL"/>
    <s v="Si"/>
    <s v="PTRA01398;PTRA02084;"/>
    <s v="Repotenciación líneas STR-Tolima;Mirolindo – Brisas 2 115 kV;"/>
    <n v="6"/>
    <x v="1"/>
    <x v="2"/>
    <x v="2"/>
  </r>
  <r>
    <s v="Si"/>
    <n v="67"/>
    <x v="1"/>
    <s v="PROG04969"/>
    <s v="Parque Solar El Jardín"/>
    <m/>
    <s v="Etapa 1"/>
    <s v="GREENYELLOW JARDIN S.A.S."/>
    <x v="0"/>
    <n v="9"/>
    <m/>
    <m/>
    <d v="2029-08-31T00:00:00"/>
    <s v="Valencia de Jesús 34.5 kV"/>
    <s v="Caribe"/>
    <s v="GCM"/>
    <s v="SDL"/>
    <s v="Si"/>
    <s v="PTRA06798;PTRA00325;PTRA00924;PTRA00482;PTRA00636;PTRA00779;PTRA00243;PTRA03865;"/>
    <s v="Repotenciación Valledupar - Guatapuí 110 kV;UPME 06 - 2017 S/E Colectora 1 500 kV, LT doble circuito Colectora - Cuestecitas 500 kV y LT Cuestecitas - La Loma 500 kV;UPME 04-2019 LT La Loma - Sogamoso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n v="8"/>
    <x v="2"/>
    <x v="0"/>
    <x v="1"/>
  </r>
  <r>
    <s v="Si"/>
    <n v="27"/>
    <x v="1"/>
    <s v="PROG11535"/>
    <s v="CELSIA SOLAR BOLÍVAR"/>
    <m/>
    <s v="Etapa 1"/>
    <s v="CELSIA COLOMBIA S.A. E.S.P."/>
    <x v="0"/>
    <n v="8.06"/>
    <s v="CELSIA SOLAR BOLÍVAR 8.06"/>
    <n v="229"/>
    <d v="2026-04-30T00:00:00"/>
    <s v="Bolivar 13.8 kV"/>
    <s v="Caribe"/>
    <s v="Bolivar"/>
    <s v="SDL"/>
    <s v="No"/>
    <s v=""/>
    <s v=""/>
    <n v="4"/>
    <x v="1"/>
    <x v="2"/>
    <x v="0"/>
  </r>
  <r>
    <s v="Si"/>
    <n v="74"/>
    <x v="1"/>
    <s v="PROG07931"/>
    <s v="Autogenerador CELSIA Solar Cenit Copey"/>
    <m/>
    <s v="Etapa 1"/>
    <s v="CELSIA COLOMBIA S.A. E.S.P."/>
    <x v="0"/>
    <n v="6.6"/>
    <s v="Autogenerador CELSIA Solar Cenit Copey 6.6"/>
    <n v="237"/>
    <d v="2026-04-30T00:00:00"/>
    <s v="Copey 34.5 kV"/>
    <s v="Caribe"/>
    <s v="GCM"/>
    <s v="SDL"/>
    <s v="No"/>
    <s v=""/>
    <s v=""/>
    <n v="4"/>
    <x v="1"/>
    <x v="2"/>
    <x v="2"/>
  </r>
  <r>
    <s v="Si"/>
    <n v="53"/>
    <x v="1"/>
    <s v="PROG00567"/>
    <s v="Granja Solar Belmonte"/>
    <m/>
    <s v="Etapa 1"/>
    <s v="EMPRESA DE ENERGIA DE PEREIRA S.A. E.S.P."/>
    <x v="0"/>
    <n v="4.99"/>
    <s v="Granja Solar Belmonte 4.99"/>
    <n v="239"/>
    <d v="2026-04-30T00:00:00"/>
    <s v="Dosquebradas 13.2 kV"/>
    <s v="Suroccidental"/>
    <s v="CQR"/>
    <s v="SDL"/>
    <s v="No"/>
    <s v=""/>
    <s v=""/>
    <n v="4"/>
    <x v="1"/>
    <x v="2"/>
    <x v="1"/>
  </r>
  <r>
    <s v="Si"/>
    <n v="40"/>
    <x v="1"/>
    <s v="PROG03036"/>
    <s v="Autogenerador Levapan"/>
    <m/>
    <s v="Etapa 1"/>
    <s v="CELSIA COLOMBIA S.A. E.S.P."/>
    <x v="0"/>
    <n v="4.99"/>
    <s v="Autogenerador Levapan 4.99"/>
    <n v="240"/>
    <d v="2026-07-14T00:00:00"/>
    <s v="Levapan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n v="7"/>
    <x v="1"/>
    <x v="1"/>
    <x v="1"/>
  </r>
  <r>
    <s v="Si"/>
    <n v="43"/>
    <x v="1"/>
    <s v="PROG05135"/>
    <s v="Autogenerador Solar Palmira 3 Amcor"/>
    <m/>
    <s v="cliente AMCOR "/>
    <s v="CELSIA COLOMBIA S.A. E.S.P."/>
    <x v="0"/>
    <n v="4.99"/>
    <s v="Autogenerador Solar Palmira 3 Amcor 4.99"/>
    <n v="248"/>
    <d v="2026-04-30T00:00:00"/>
    <s v="Nodo 65077159 circuito Palmaseca 34.5 kV"/>
    <s v="Suroccidental"/>
    <s v="Valle"/>
    <s v="SDL"/>
    <s v="No"/>
    <s v=""/>
    <s v=""/>
    <n v="4"/>
    <x v="1"/>
    <x v="2"/>
    <x v="1"/>
  </r>
  <r>
    <s v="Si"/>
    <n v="75"/>
    <x v="1"/>
    <s v="PROG08332"/>
    <s v="PLANTA FV SAN FRANCISCO"/>
    <m/>
    <s v="Etapa 1"/>
    <s v="CENTRAL HIDROELECTRICA DE CALDAS S.A. E.S.P. BENEFICIO E INTERES COLECTIVO"/>
    <x v="0"/>
    <n v="4.9000000000000004"/>
    <s v="PLANTA FV SAN FRANCISCO 4.9"/>
    <n v="249"/>
    <d v="2026-08-31T00:00:00"/>
    <s v="Insula 33 kV"/>
    <s v="Suroccidental"/>
    <s v="CQR"/>
    <s v="SDL"/>
    <s v="No"/>
    <s v=""/>
    <s v=""/>
    <n v="8"/>
    <x v="1"/>
    <x v="1"/>
    <x v="2"/>
  </r>
  <r>
    <s v="Si"/>
    <n v="67"/>
    <x v="1"/>
    <s v="PROG10570"/>
    <s v="AGGE Hidrosolar 4.9 MW"/>
    <m/>
    <s v="Etapa 1"/>
    <s v="HIDROCARBUROS DEL CASANARE S.A.S."/>
    <x v="0"/>
    <n v="4.9000000000000004"/>
    <s v="AGGE Hidrosolar 4.9 MW 4.9"/>
    <n v="252"/>
    <d v="2026-05-02T00:00:00"/>
    <s v="La Niata 34.5kV"/>
    <s v="Nordeste"/>
    <s v="Boyaca-Casanare"/>
    <s v="SDL"/>
    <s v="No"/>
    <s v=""/>
    <s v=""/>
    <n v="5"/>
    <x v="1"/>
    <x v="2"/>
    <x v="1"/>
  </r>
  <r>
    <s v="Si"/>
    <n v="69"/>
    <x v="1"/>
    <s v="PROG03137"/>
    <s v="Autogenerador Celsia Solar Solla (Buga 1)"/>
    <m/>
    <s v="Etapa 1"/>
    <s v="CELSIA COLOMBIA S.A. E.S.P."/>
    <x v="0"/>
    <n v="4.9000000000000004"/>
    <s v="Autogenerador Celsia Solar Solla (Buga 1) 4.9"/>
    <n v="254"/>
    <d v="2026-04-30T00:00:00"/>
    <s v="PALOBLANCO 34.5 KV"/>
    <s v="Suroccidental"/>
    <s v="Valle"/>
    <s v="SDL"/>
    <s v="No"/>
    <s v=""/>
    <s v=""/>
    <n v="4"/>
    <x v="1"/>
    <x v="2"/>
    <x v="1"/>
  </r>
  <r>
    <s v="Si"/>
    <n v="67"/>
    <x v="1"/>
    <s v="PROG12748"/>
    <s v="AGGE Corona Sopó"/>
    <m/>
    <s v="Etapa 1"/>
    <s v="ENEL COLOMBIA SA ESP"/>
    <x v="0"/>
    <n v="4.8250000000000002"/>
    <s v="AGGE Corona Sopó 4.825"/>
    <n v="255"/>
    <d v="2026-04-30T00:00:00"/>
    <s v="Nodo 75222TR1"/>
    <s v="Oriental"/>
    <s v="Bogota"/>
    <s v="SDL"/>
    <s v="No"/>
    <s v=""/>
    <s v=""/>
    <n v="4"/>
    <x v="1"/>
    <x v="2"/>
    <x v="1"/>
  </r>
  <r>
    <s v="Si"/>
    <n v="71"/>
    <x v="1"/>
    <s v="PROG08195"/>
    <s v="PLANTA FV DOÑA JUANA"/>
    <m/>
    <s v="Etapa 1"/>
    <s v="CENTRAL HIDROELECTRICA DE CALDAS S.A. E.S.P. BENEFICIO E INTERES COLECTIVO"/>
    <x v="0"/>
    <n v="4.3"/>
    <s v="PLANTA FV DOÑA JUANA 4.3"/>
    <n v="258"/>
    <d v="2026-08-30T00:00:00"/>
    <s v="Dorada Norte 33 kV"/>
    <s v="Suroccidental"/>
    <s v="CQR"/>
    <s v="SDL"/>
    <s v="Si"/>
    <s v="PTRA06334;"/>
    <s v="Segundo Transformador Purnio 230/115 kV;"/>
    <n v="8"/>
    <x v="1"/>
    <x v="1"/>
    <x v="2"/>
  </r>
  <r>
    <s v="Si"/>
    <n v="71"/>
    <x v="1"/>
    <s v="PROG02656"/>
    <s v="Termotasajero Dos Solar"/>
    <m/>
    <s v="Etapa 1"/>
    <s v="TERMOTASAJERO DOS S.A. E.S.P. "/>
    <x v="0"/>
    <n v="4"/>
    <s v="Termotasajero Dos Solar 4"/>
    <e v="#N/A"/>
    <d v="2026-04-30T00:00:00"/>
    <s v="Guaduas 34.5 kV"/>
    <s v="Nordeste"/>
    <s v="Norte de Santander"/>
    <s v="SDL"/>
    <s v="No"/>
    <s v=""/>
    <s v=""/>
    <n v="4"/>
    <x v="1"/>
    <x v="2"/>
    <x v="2"/>
  </r>
  <r>
    <s v="Si"/>
    <n v="80"/>
    <x v="1"/>
    <s v="PROG05492"/>
    <s v="Autogenerador Celsia Solar Grasas (Buga 1)"/>
    <m/>
    <s v="Etapa 1"/>
    <s v="CELSIA COLOMBIA S.A. E.S.P."/>
    <x v="0"/>
    <n v="4"/>
    <s v="Autogenerador Celsia Solar Grasas (Buga 1) 4"/>
    <n v="260"/>
    <d v="2026-04-30T00:00:00"/>
    <s v="Buga 34.5 kV"/>
    <s v="Suroccidental"/>
    <s v="Valle"/>
    <s v="SDL"/>
    <s v="No"/>
    <s v=""/>
    <s v=""/>
    <n v="4"/>
    <x v="1"/>
    <x v="2"/>
    <x v="2"/>
  </r>
  <r>
    <s v="Si"/>
    <n v="67"/>
    <x v="1"/>
    <s v="PROG16025"/>
    <s v="AGGE Carvajal Ginebra"/>
    <m/>
    <s v="Etapa 1"/>
    <s v="ENEL COLOMBIA SA ESP"/>
    <x v="0"/>
    <n v="3.4"/>
    <s v="AGGE Carvajal Ginebra 3.4"/>
    <n v="286"/>
    <d v="2026-04-20T00:00:00"/>
    <s v="Costa Rica 34.5 kV"/>
    <s v="Suroccidental"/>
    <s v="Valle"/>
    <s v="SDL"/>
    <s v="No"/>
    <s v=""/>
    <s v=""/>
    <n v="4"/>
    <x v="1"/>
    <x v="2"/>
    <x v="1"/>
  </r>
  <r>
    <s v="Si"/>
    <n v="82"/>
    <x v="1"/>
    <s v="PROG11803"/>
    <s v="AGGE BIOS Contegral Cartago"/>
    <m/>
    <s v="Etapa 1"/>
    <s v="EMPRESAS PUBLICAS DE MEDELLIN E.S.P."/>
    <x v="0"/>
    <n v="3.2250000000000001"/>
    <s v="AGGE BIOS Contegral Cartago 3.225"/>
    <n v="288"/>
    <d v="2026-04-30T00:00:00"/>
    <s v="Circuito Contegral L3 33 kV"/>
    <s v="Suroccidental"/>
    <s v="Valle"/>
    <s v="SDL"/>
    <s v="No"/>
    <s v=""/>
    <s v=""/>
    <n v="4"/>
    <x v="1"/>
    <x v="2"/>
    <x v="2"/>
  </r>
  <r>
    <s v="Si"/>
    <n v="67"/>
    <x v="1"/>
    <s v="PROG12706"/>
    <s v="PALMERAS DE LA COSTA"/>
    <m/>
    <s v="Etapa 1"/>
    <s v="GREMCA AGRICULTURA Y ENERGIA SOSTENIBLE S.A."/>
    <x v="0"/>
    <n v="3.2"/>
    <s v="PALMERAS DE LA COSTA 3.2"/>
    <n v="289"/>
    <d v="2026-04-30T00:00:00"/>
    <s v="Circuito Línea 590 - S/E El Copey"/>
    <s v="Caribe"/>
    <s v="GCM"/>
    <s v="SDL"/>
    <s v="No"/>
    <s v=""/>
    <s v=""/>
    <n v="4"/>
    <x v="1"/>
    <x v="2"/>
    <x v="1"/>
  </r>
  <r>
    <s v="Si"/>
    <n v="75"/>
    <x v="1"/>
    <s v="PROG04940"/>
    <s v="Parque Solar Rovira"/>
    <m/>
    <s v="Etapa 1"/>
    <s v="PLANTA SOLAR ROVIRA S.A.S."/>
    <x v="0"/>
    <n v="3.1"/>
    <s v="Parque Solar Rovira 3.1"/>
    <n v="290"/>
    <d v="2026-04-30T00:00:00"/>
    <s v="Rovira 13.2 kV"/>
    <s v="Suroccidental"/>
    <s v="Huila-Tolima"/>
    <s v="SDL"/>
    <s v="Si"/>
    <s v="PTRA01398;PTRA02084;"/>
    <s v="Repotenciación líneas STR-Tolima;Mirolindo – Brisas 2 115 kV;"/>
    <n v="4"/>
    <x v="1"/>
    <x v="2"/>
    <x v="2"/>
  </r>
  <r>
    <s v="Si"/>
    <n v="14"/>
    <x v="1"/>
    <s v="PROG00470"/>
    <s v="Bayunca 1"/>
    <m/>
    <s v="Etapa 1"/>
    <s v="EGAL S.A.S"/>
    <x v="0"/>
    <n v="3"/>
    <s v="Bayunca 1 3"/>
    <e v="#N/A"/>
    <d v="2026-04-30T00:00:00"/>
    <s v="Bayunca 34.5 kV"/>
    <s v="Caribe"/>
    <s v="Bolivar"/>
    <s v="SDL"/>
    <s v="No"/>
    <s v=""/>
    <s v=""/>
    <n v="4"/>
    <x v="1"/>
    <x v="2"/>
    <x v="0"/>
  </r>
  <r>
    <s v="Si"/>
    <n v="82"/>
    <x v="1"/>
    <s v="PROG05989"/>
    <s v="Autogenerador Solar Palmira 3 Zona Franca"/>
    <m/>
    <s v="Etapa 1"/>
    <s v="CELSIA COLOMBIA S.A. E.S.P."/>
    <x v="0"/>
    <n v="2.9"/>
    <s v="Autogenerador Solar Palmira 3 Zona Franca 2.9"/>
    <n v="292"/>
    <d v="2026-04-30T00:00:00"/>
    <s v="Circuito Palmaseca 34.5 kV"/>
    <s v="Suroccidental"/>
    <s v="Valle"/>
    <s v="SDL"/>
    <s v="No"/>
    <s v=""/>
    <s v=""/>
    <n v="4"/>
    <x v="1"/>
    <x v="2"/>
    <x v="2"/>
  </r>
  <r>
    <s v="Si"/>
    <n v="75"/>
    <x v="1"/>
    <s v="PROG05238"/>
    <s v="Autogenerador Celsia Solar Harinas 2.45 MW"/>
    <m/>
    <s v="Etapa 1"/>
    <s v="CELSIA COLOMBIA S.A. E.S.P."/>
    <x v="0"/>
    <n v="2.4500000000000002"/>
    <s v="Autogenerador Celsia Solar Harinas 2.45 MW 2.45"/>
    <n v="303"/>
    <d v="2026-04-30T00:00:00"/>
    <s v="Variante 13.2 kV"/>
    <s v="Suroccidental"/>
    <s v="Valle"/>
    <s v="SDL"/>
    <s v="No"/>
    <s v=""/>
    <s v=""/>
    <n v="4"/>
    <x v="1"/>
    <x v="2"/>
    <x v="2"/>
  </r>
  <r>
    <s v="Si"/>
    <n v="81"/>
    <x v="1"/>
    <s v="PROG01455"/>
    <s v="Parque Solar Arenal"/>
    <m/>
    <s v="Etapa 1"/>
    <s v="4E GROUP S.A.S E.S.P."/>
    <x v="0"/>
    <n v="2"/>
    <s v="Parque Solar Arenal 2"/>
    <n v="310"/>
    <d v="2026-04-30T00:00:00"/>
    <s v="San Estanislao 13.8 kV"/>
    <s v="Caribe"/>
    <s v="Cordoba_Sucre"/>
    <s v="SDL"/>
    <s v="No"/>
    <s v=""/>
    <s v=""/>
    <n v="4"/>
    <x v="1"/>
    <x v="2"/>
    <x v="2"/>
  </r>
  <r>
    <s v="Si"/>
    <n v="82"/>
    <x v="1"/>
    <s v="PROG07920"/>
    <s v="Autogenerador Alúmina"/>
    <m/>
    <s v="Etapa 1"/>
    <s v="CELSIA COLOMBIA S.A. E.S.P."/>
    <x v="0"/>
    <n v="1.9710000000000001"/>
    <s v="Autogenerador Alúmina 1.971"/>
    <n v="311"/>
    <d v="2026-04-30T00:00:00"/>
    <s v="Arroyohondo 34.5 kV"/>
    <s v="Suroccidental"/>
    <s v="Valle"/>
    <s v="SDL"/>
    <s v="No"/>
    <s v=""/>
    <s v=""/>
    <n v="4"/>
    <x v="1"/>
    <x v="2"/>
    <x v="2"/>
  </r>
  <r>
    <s v="Si"/>
    <n v="83"/>
    <x v="1"/>
    <s v="PROG12887"/>
    <s v="SFV Tecnoquímicas Jamundi"/>
    <m/>
    <s v="Etapa 1"/>
    <s v="CELSIA COLOMBIA S.A. E.S.P."/>
    <x v="0"/>
    <n v="1.92"/>
    <s v="SFV Tecnoquímicas Jamundi 1.92"/>
    <n v="315"/>
    <d v="2026-04-30T00:00:00"/>
    <s v="Jamundí 34.5kV"/>
    <s v="Suroccidental"/>
    <s v="Valle"/>
    <s v="SDL"/>
    <s v="No"/>
    <s v=""/>
    <s v=""/>
    <n v="4"/>
    <x v="1"/>
    <x v="2"/>
    <x v="2"/>
  </r>
  <r>
    <s v="Si"/>
    <n v="82"/>
    <x v="1"/>
    <s v="PROG11488"/>
    <s v="AGGE Planta Solar Uniminas"/>
    <m/>
    <s v="Etapa 1"/>
    <s v="UNIMINAS S.A.S"/>
    <x v="0"/>
    <n v="1.8"/>
    <s v="AGGE Planta Solar Uniminas 1.8"/>
    <n v="318"/>
    <d v="2026-04-30T00:00:00"/>
    <s v="Circuito El Carbón 13.2 kV - Subestación Rabanal 34.5 kV"/>
    <s v="Oriental"/>
    <s v="Bogota"/>
    <s v="SDL"/>
    <s v="No"/>
    <s v=""/>
    <s v=""/>
    <n v="4"/>
    <x v="1"/>
    <x v="2"/>
    <x v="2"/>
  </r>
  <r>
    <s v="Si"/>
    <n v="82"/>
    <x v="1"/>
    <s v="PROG11516"/>
    <s v="AGGE Planta Solar Milpa San Carlos 1"/>
    <m/>
    <s v="Etapa 1"/>
    <s v="COMERCIALIZADORA INTERNACIONAL MILPA S.A."/>
    <x v="0"/>
    <n v="1.8"/>
    <s v="AGGE Planta Solar Milpa San Carlos 1 1.8"/>
    <n v="319"/>
    <d v="2026-04-30T00:00:00"/>
    <s v="Rabanal 13.8 kV"/>
    <s v="Oriental"/>
    <s v="Bogota"/>
    <s v="SDL"/>
    <s v="No"/>
    <s v=""/>
    <s v=""/>
    <n v="4"/>
    <x v="1"/>
    <x v="2"/>
    <x v="2"/>
  </r>
  <r>
    <s v="Si"/>
    <n v="82"/>
    <x v="1"/>
    <s v="PROG11633"/>
    <s v="AGGE BIOS Contegral Neiva"/>
    <m/>
    <s v="Etapa 1"/>
    <s v="EMPRESAS PUBLICAS DE MEDELLIN E.S.P."/>
    <x v="0"/>
    <n v="1.6"/>
    <s v="AGGE BIOS Contegral Neiva 1.6"/>
    <n v="320"/>
    <d v="2026-04-30T00:00:00"/>
    <s v="Circuito Neiva 1 - El Bote 34.5 kV"/>
    <s v="Suroccidental"/>
    <s v="Huila-Tolima"/>
    <s v="SDL"/>
    <s v="No"/>
    <s v=""/>
    <s v=""/>
    <n v="4"/>
    <x v="1"/>
    <x v="2"/>
    <x v="2"/>
  </r>
  <r>
    <s v="Si"/>
    <n v="42"/>
    <x v="1"/>
    <s v="PROG04235"/>
    <s v="Autogenerador SFV Pintuco"/>
    <m/>
    <s v="Etapa 1"/>
    <s v="ERCO GENERACION S.A.S. ESP"/>
    <x v="0"/>
    <n v="1.4059999999999999"/>
    <s v="Autogenerador SFV Pintuco 1.406"/>
    <n v="322"/>
    <d v="2026-12-31T00:00:00"/>
    <s v="Rionegro 44 kV"/>
    <s v="Antioquia"/>
    <s v="Antioquia"/>
    <s v="SDL"/>
    <s v="No"/>
    <s v=""/>
    <s v=""/>
    <n v="12"/>
    <x v="1"/>
    <x v="1"/>
    <x v="1"/>
  </r>
  <r>
    <s v="Si"/>
    <n v="50"/>
    <x v="1"/>
    <s v="PROG04237"/>
    <s v="Autogenerador CI Jeans"/>
    <m/>
    <s v="Etapa 1"/>
    <s v="ERCO GENERACION S.A.S. ESP"/>
    <x v="0"/>
    <n v="1.3919999999999999"/>
    <s v="Autogenerador CI Jeans 1.392"/>
    <n v="323"/>
    <d v="2026-12-31T00:00:00"/>
    <s v="Ancón Sur 44 kV"/>
    <s v="Antioquia"/>
    <s v="Antioquia"/>
    <s v="SDL"/>
    <s v="No"/>
    <s v=""/>
    <s v=""/>
    <n v="12"/>
    <x v="1"/>
    <x v="1"/>
    <x v="1"/>
  </r>
  <r>
    <s v="Si"/>
    <n v="82"/>
    <x v="1"/>
    <s v="PROG11807"/>
    <s v="AGGE Alimentos Finca S.A.S Ciénaga de Oro"/>
    <m/>
    <s v="Etapa 1"/>
    <s v="EMPRESAS PUBLICAS DE MEDELLIN E.S.P."/>
    <x v="0"/>
    <n v="1.1000000000000001"/>
    <s v="AGGE Alimentos Finca S.A.S Ciénaga de Oro 1.1"/>
    <n v="324"/>
    <d v="2026-04-30T00:00:00"/>
    <s v="Circuito línea 568 - S/E Cereté"/>
    <s v="Caribe"/>
    <s v="Cordoba_Sucre"/>
    <s v="SDL"/>
    <s v="No"/>
    <s v=""/>
    <s v=""/>
    <n v="4"/>
    <x v="1"/>
    <x v="2"/>
    <x v="2"/>
  </r>
  <r>
    <s v="Si"/>
    <n v="75"/>
    <x v="1"/>
    <s v="PROG12287"/>
    <s v="AGGE BIOS Finca Buga"/>
    <m/>
    <s v="Etapa 1"/>
    <s v="EMPRESAS PUBLICAS DE MEDELLIN E.S.P."/>
    <x v="0"/>
    <n v="1.06"/>
    <s v="AGGE BIOS Finca Buga 1.06"/>
    <n v="325"/>
    <d v="2026-04-30T00:00:00"/>
    <s v="Circuito Bugin61 34.5kV"/>
    <s v="Suroccidental"/>
    <s v="Valle"/>
    <s v="SDL"/>
    <s v="No"/>
    <s v=""/>
    <s v=""/>
    <n v="4"/>
    <x v="1"/>
    <x v="2"/>
    <x v="2"/>
  </r>
  <r>
    <s v="Si"/>
    <n v="82"/>
    <x v="1"/>
    <s v="PROG14448"/>
    <s v="GD MGS 0025 - El Copey Occidente"/>
    <m/>
    <s v="Etapa 1"/>
    <s v="UNERGY ENERGY DIGITAL S.A.S E.S.P"/>
    <x v="0"/>
    <n v="0.99"/>
    <s v="GD MGS 0025 - El Copey Occidente 0.99"/>
    <n v="327"/>
    <d v="2026-04-15T00:00:00"/>
    <s v="El Copey 13.2 kV"/>
    <s v="Caribe"/>
    <s v="GCM"/>
    <s v="SDL"/>
    <s v="No"/>
    <s v=""/>
    <s v=""/>
    <n v="4"/>
    <x v="1"/>
    <x v="2"/>
    <x v="2"/>
  </r>
  <r>
    <s v="Si"/>
    <n v="73"/>
    <x v="1"/>
    <s v="PROG14450"/>
    <s v="GD MGS 0023 - El Joropo"/>
    <m/>
    <s v="Etapa 1"/>
    <s v="UNERGY ENERGY DIGITAL S.A.S E.S.P"/>
    <x v="0"/>
    <n v="0.99"/>
    <s v="GD MGS 0023 - El Joropo 0.99"/>
    <n v="328"/>
    <d v="2026-04-30T00:00:00"/>
    <s v="Valledupar 13.2 kV"/>
    <s v="Caribe"/>
    <s v="GCM"/>
    <s v="SDL"/>
    <s v="No"/>
    <s v=""/>
    <s v=""/>
    <n v="4"/>
    <x v="1"/>
    <x v="2"/>
    <x v="2"/>
  </r>
  <r>
    <s v="Si"/>
    <n v="82"/>
    <x v="1"/>
    <s v="PROG14954"/>
    <s v="GD MGS 022 – La Cumbia"/>
    <m/>
    <s v="Etapa 1"/>
    <s v="UNERGY ENERGY DIGITAL S.A.S E.S.P"/>
    <x v="0"/>
    <n v="0.99"/>
    <s v="GD MGS 022 – La Cumbia 0.99"/>
    <n v="329"/>
    <d v="2026-04-15T00:00:00"/>
    <s v="Valledupar 13.2 kV"/>
    <s v="Caribe"/>
    <s v="GCM"/>
    <s v="SDL"/>
    <s v="No"/>
    <s v=""/>
    <s v=""/>
    <n v="4"/>
    <x v="1"/>
    <x v="2"/>
    <x v="2"/>
  </r>
  <r>
    <s v="Si"/>
    <n v="82"/>
    <x v="1"/>
    <s v="PROG15308"/>
    <s v="GD MGS 0020- El Mapalé"/>
    <m/>
    <s v="Etapa 1"/>
    <s v="UNERGY ENERGY DIGITAL S.A.S E.S.P"/>
    <x v="0"/>
    <n v="0.99"/>
    <s v="GD MGS 0020- El Mapalé 0.99"/>
    <n v="330"/>
    <d v="2026-04-15T00:00:00"/>
    <s v=""/>
    <s v="Caribe"/>
    <s v="GCM"/>
    <s v="SDL"/>
    <s v="No"/>
    <s v=""/>
    <s v=""/>
    <n v="4"/>
    <x v="1"/>
    <x v="2"/>
    <x v="2"/>
  </r>
  <r>
    <s v="Si"/>
    <n v="82"/>
    <x v="1"/>
    <s v="PROG16073"/>
    <s v="GD San Pelayo"/>
    <m/>
    <s v="Etapa 1"/>
    <s v="CGM INGENIERIA S.A.S."/>
    <x v="0"/>
    <n v="0.99"/>
    <s v="GD San Pelayo 0.99"/>
    <n v="331"/>
    <d v="2026-04-30T00:00:00"/>
    <s v="San Pelayo 13.2 kV"/>
    <s v="Caribe"/>
    <s v="Cordoba_Sucre"/>
    <s v="SDL"/>
    <s v="No"/>
    <s v=""/>
    <s v=""/>
    <n v="4"/>
    <x v="1"/>
    <x v="2"/>
    <x v="2"/>
  </r>
  <r>
    <s v="Si"/>
    <n v="73"/>
    <x v="1"/>
    <s v="PROG16349"/>
    <s v="GD Orbis"/>
    <m/>
    <s v="Etapa 1"/>
    <s v="ORBIS GENERACION SAS ESP"/>
    <x v="0"/>
    <n v="0.99"/>
    <s v="GD Orbis 0.99"/>
    <n v="332"/>
    <d v="2026-04-30T00:00:00"/>
    <s v="Mercaderes 13.2 kV"/>
    <s v="Suroccidental"/>
    <s v="Cauca-Narino"/>
    <s v="SDL"/>
    <s v="No"/>
    <s v=""/>
    <s v=""/>
    <n v="4"/>
    <x v="1"/>
    <x v="2"/>
    <x v="2"/>
  </r>
  <r>
    <s v="Si"/>
    <n v="73"/>
    <x v="1"/>
    <s v="PROG16462"/>
    <s v="GD LYRA"/>
    <m/>
    <s v="Etapa 1"/>
    <s v="LYRA GENERACIÓN S.A.S. E.S.P."/>
    <x v="0"/>
    <n v="0.99"/>
    <s v="GD LYRA 0.99"/>
    <n v="333"/>
    <d v="2026-04-30T00:00:00"/>
    <s v="SGD-9118722 (Cto 25-101) 13.2 kV"/>
    <s v="Suroccidental"/>
    <s v="Cauca-Narino"/>
    <s v="SDL"/>
    <s v="No"/>
    <s v=""/>
    <s v=""/>
    <n v="4"/>
    <x v="1"/>
    <x v="2"/>
    <x v="2"/>
  </r>
  <r>
    <s v="Si"/>
    <n v="73"/>
    <x v="1"/>
    <s v="PROG16686"/>
    <s v="GD MGS 0040 - La Cacica"/>
    <m/>
    <s v="Etapa 1"/>
    <s v="UNERGY ENERGY DIGITAL S.A.S E.S.P"/>
    <x v="0"/>
    <n v="0.99"/>
    <s v="GD MGS 0040 - La Cacica 0.99"/>
    <n v="334"/>
    <d v="2026-05-04T00:00:00"/>
    <s v="Circuito Guaraputí 6 - S/E Valledupar B1 34.5 kV"/>
    <s v="Caribe"/>
    <s v="GCM"/>
    <s v="SDL"/>
    <s v="No"/>
    <s v=""/>
    <s v=""/>
    <n v="5"/>
    <x v="1"/>
    <x v="2"/>
    <x v="2"/>
  </r>
  <r>
    <s v="Si"/>
    <n v="73"/>
    <x v="1"/>
    <s v="PROG16756"/>
    <s v="GD La Molina- MSG 0041 Las Piloneras"/>
    <m/>
    <s v="Etapa 1"/>
    <s v="UNERGY ENERGY DIGITAL S.A.S E.S.P"/>
    <x v="0"/>
    <n v="0.99"/>
    <s v="GD La Molina- MSG 0041 Las Piloneras 0.99"/>
    <n v="335"/>
    <d v="2026-04-28T00:00:00"/>
    <s v=""/>
    <s v="Caribe"/>
    <s v="GCM"/>
    <s v="SDL"/>
    <s v="No"/>
    <s v=""/>
    <s v=""/>
    <n v="4"/>
    <x v="1"/>
    <x v="2"/>
    <x v="2"/>
  </r>
  <r>
    <s v="Si"/>
    <n v="73"/>
    <x v="1"/>
    <s v="PROG17649"/>
    <s v="GD MGS 0028 - COX Chiriguana Norte"/>
    <m/>
    <s v="Etapa 1"/>
    <s v="COX ENERGY GENERACIÓN DISTRIBUIDA S.A.S"/>
    <x v="0"/>
    <n v="0.99"/>
    <s v="GD MGS 0028 - COX Chiriguana Norte 0.99"/>
    <e v="#N/A"/>
    <d v="2026-04-12T00:00:00"/>
    <s v=""/>
    <s v="Caribe"/>
    <s v="GCM"/>
    <s v="SDL"/>
    <s v="No"/>
    <s v=""/>
    <s v=""/>
    <n v="4"/>
    <x v="1"/>
    <x v="2"/>
    <x v="2"/>
  </r>
  <r>
    <s v="Si"/>
    <n v="73"/>
    <x v="1"/>
    <s v="PROG17795"/>
    <s v="GD MGS 0075 - Chiriguaná Norte 2"/>
    <m/>
    <s v="Etapa 1"/>
    <s v="UNERGY ENERGY DIGITAL S.A.S E.S.P"/>
    <x v="0"/>
    <n v="0.99"/>
    <s v="GD MGS 0075 - Chiriguaná Norte 2 0.99"/>
    <e v="#N/A"/>
    <d v="2026-04-24T00:00:00"/>
    <s v="La Loma 110 kV"/>
    <s v="Caribe"/>
    <s v="GCM"/>
    <s v="SDL"/>
    <s v="No"/>
    <s v=""/>
    <s v=""/>
    <n v="4"/>
    <x v="1"/>
    <x v="2"/>
    <x v="2"/>
  </r>
  <r>
    <s v="Si"/>
    <n v="73"/>
    <x v="1"/>
    <s v="PROG17797"/>
    <s v="GD MGS0077 - Chiriguaná Norte 4"/>
    <m/>
    <s v="Etapa 1"/>
    <s v="UNERGY ENERGY DIGITAL S.A.S E.S.P"/>
    <x v="0"/>
    <n v="0.99"/>
    <s v="GD MGS0077 - Chiriguaná Norte 4 0.99"/>
    <e v="#N/A"/>
    <d v="2026-05-02T00:00:00"/>
    <s v="La Loma 110 kV"/>
    <s v="Caribe"/>
    <s v="GCM"/>
    <s v="SDL"/>
    <s v="No"/>
    <s v=""/>
    <s v=""/>
    <n v="5"/>
    <x v="1"/>
    <x v="2"/>
    <x v="2"/>
  </r>
  <r>
    <s v="Si"/>
    <n v="82"/>
    <x v="1"/>
    <s v="PROG16661"/>
    <s v="GD SINAI"/>
    <m/>
    <s v="Etapa 1"/>
    <s v="NEXTGY S.A.S. E.S.P."/>
    <x v="0"/>
    <n v="0.96"/>
    <s v="GD SINAI 0.96"/>
    <e v="#N/A"/>
    <d v="2026-04-30T00:00:00"/>
    <s v="Circuito Juncal- San Miguel 13.8 kV"/>
    <s v="Suroccidental"/>
    <s v="Huila-Tolima"/>
    <s v="SDL"/>
    <s v="No"/>
    <s v=""/>
    <s v=""/>
    <n v="4"/>
    <x v="1"/>
    <x v="2"/>
    <x v="2"/>
  </r>
  <r>
    <s v="Si"/>
    <n v="82"/>
    <x v="1"/>
    <s v="PROG17306"/>
    <s v="GD SUAMOX"/>
    <m/>
    <s v="Etapa 1"/>
    <s v="EMPRESA DE ENERGIA DE BOYACA S.A. E.S.P."/>
    <x v="0"/>
    <n v="0.92500000000000004"/>
    <s v="GD SUAMOX 0.925"/>
    <e v="#N/A"/>
    <d v="2026-05-29T00:00:00"/>
    <s v="MTCMVEL94385-1 13.8 Kv"/>
    <s v="Nordeste"/>
    <s v="Boyaca-Casanare"/>
    <s v="SDL"/>
    <s v="No"/>
    <s v=""/>
    <s v=""/>
    <n v="5"/>
    <x v="1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CE522D-DA1B-4C7D-A282-F29A9B997297}" name="TablaDinámica1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5:E9" firstHeaderRow="1" firstDataRow="2" firstDataCol="1" rowPageCount="3" colPageCount="1"/>
  <pivotFields count="24">
    <pivotField showAll="0"/>
    <pivotField showAll="0"/>
    <pivotField axis="axisPage" multipleItemSelectionAllowed="1" showAll="0">
      <items count="4">
        <item h="1" x="0"/>
        <item h="1" x="2"/>
        <item x="1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dataField="1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6">
        <item x="1"/>
        <item h="1" x="0"/>
        <item h="1" x="3"/>
        <item h="1" x="2"/>
        <item h="1" x="4"/>
        <item t="default"/>
      </items>
    </pivotField>
    <pivotField axis="axisRow" showAll="0">
      <items count="4">
        <item x="2"/>
        <item x="1"/>
        <item x="0"/>
        <item t="default"/>
      </items>
    </pivotField>
    <pivotField axis="axisCol" showAll="0">
      <items count="4">
        <item x="2"/>
        <item x="1"/>
        <item x="0"/>
        <item t="default"/>
      </items>
    </pivotField>
  </pivotFields>
  <rowFields count="1">
    <field x="22"/>
  </rowFields>
  <rowItems count="3">
    <i>
      <x/>
    </i>
    <i>
      <x v="1"/>
    </i>
    <i t="grand">
      <x/>
    </i>
  </rowItems>
  <colFields count="1">
    <field x="23"/>
  </colFields>
  <colItems count="4">
    <i>
      <x/>
    </i>
    <i>
      <x v="1"/>
    </i>
    <i>
      <x v="2"/>
    </i>
    <i t="grand">
      <x/>
    </i>
  </colItems>
  <pageFields count="3">
    <pageField fld="21" hier="-1"/>
    <pageField fld="2" hier="-1"/>
    <pageField fld="8" hier="-1"/>
  </pageFields>
  <dataFields count="1">
    <dataField name="Suma de CE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D106-45CA-4B9A-8F04-B4BEC128E072}">
  <dimension ref="A1:M9"/>
  <sheetViews>
    <sheetView tabSelected="1" workbookViewId="0">
      <selection activeCell="B8" sqref="B8"/>
    </sheetView>
  </sheetViews>
  <sheetFormatPr baseColWidth="10" defaultRowHeight="15" x14ac:dyDescent="0.25"/>
  <cols>
    <col min="1" max="1" width="20.7109375" bestFit="1" customWidth="1"/>
    <col min="2" max="2" width="22.85546875" bestFit="1" customWidth="1"/>
    <col min="3" max="3" width="8" bestFit="1" customWidth="1"/>
    <col min="4" max="4" width="6" bestFit="1" customWidth="1"/>
    <col min="5" max="5" width="12.5703125" bestFit="1" customWidth="1"/>
  </cols>
  <sheetData>
    <row r="1" spans="1:13" x14ac:dyDescent="0.25">
      <c r="A1" s="15" t="s">
        <v>1257</v>
      </c>
      <c r="B1" s="16">
        <v>2026</v>
      </c>
    </row>
    <row r="2" spans="1:13" x14ac:dyDescent="0.25">
      <c r="A2" s="15" t="s">
        <v>1086</v>
      </c>
      <c r="B2" t="s">
        <v>15</v>
      </c>
    </row>
    <row r="3" spans="1:13" x14ac:dyDescent="0.25">
      <c r="A3" s="15" t="s">
        <v>1080</v>
      </c>
      <c r="B3" t="s">
        <v>1274</v>
      </c>
    </row>
    <row r="5" spans="1:13" x14ac:dyDescent="0.25">
      <c r="A5" s="15" t="s">
        <v>1265</v>
      </c>
      <c r="B5" s="15" t="s">
        <v>1270</v>
      </c>
    </row>
    <row r="6" spans="1:13" x14ac:dyDescent="0.25">
      <c r="A6" s="15" t="s">
        <v>1266</v>
      </c>
      <c r="B6" t="s">
        <v>1272</v>
      </c>
      <c r="C6" t="s">
        <v>1273</v>
      </c>
      <c r="D6" t="s">
        <v>1271</v>
      </c>
      <c r="E6" t="s">
        <v>1269</v>
      </c>
      <c r="G6" t="s">
        <v>1266</v>
      </c>
      <c r="H6" t="s">
        <v>1272</v>
      </c>
      <c r="I6" t="s">
        <v>1273</v>
      </c>
      <c r="J6" t="s">
        <v>1271</v>
      </c>
      <c r="K6" t="s">
        <v>1272</v>
      </c>
      <c r="L6" t="s">
        <v>1273</v>
      </c>
      <c r="M6" t="s">
        <v>1271</v>
      </c>
    </row>
    <row r="7" spans="1:13" x14ac:dyDescent="0.25">
      <c r="A7" s="16" t="s">
        <v>1268</v>
      </c>
      <c r="B7" s="14">
        <v>361.79099999999994</v>
      </c>
      <c r="C7" s="14">
        <v>117.90500000000004</v>
      </c>
      <c r="D7" s="14">
        <v>40.659999999999997</v>
      </c>
      <c r="E7" s="14">
        <v>520.35599999999999</v>
      </c>
      <c r="G7" t="s">
        <v>1268</v>
      </c>
      <c r="H7">
        <v>484.60599999999954</v>
      </c>
      <c r="I7">
        <v>91.985000000000014</v>
      </c>
      <c r="J7">
        <v>58.3</v>
      </c>
      <c r="K7">
        <v>484.60599999999954</v>
      </c>
      <c r="L7">
        <f>K7+I7</f>
        <v>576.59099999999955</v>
      </c>
      <c r="M7">
        <f>L7+J7</f>
        <v>634.89099999999951</v>
      </c>
    </row>
    <row r="8" spans="1:13" x14ac:dyDescent="0.25">
      <c r="A8" s="16" t="s">
        <v>1267</v>
      </c>
      <c r="B8" s="14">
        <v>176.45</v>
      </c>
      <c r="C8" s="14">
        <v>457.38800000000003</v>
      </c>
      <c r="D8" s="14"/>
      <c r="E8" s="14">
        <v>633.83799999999997</v>
      </c>
      <c r="G8" t="s">
        <v>1267</v>
      </c>
      <c r="H8">
        <v>671.53799999999956</v>
      </c>
      <c r="I8">
        <v>287.39999999999992</v>
      </c>
      <c r="J8">
        <v>1626.7000000000021</v>
      </c>
      <c r="K8">
        <v>671.53799999999956</v>
      </c>
      <c r="L8">
        <f>K8+I8</f>
        <v>958.93799999999942</v>
      </c>
      <c r="M8">
        <f>L8+J8</f>
        <v>2585.6380000000017</v>
      </c>
    </row>
    <row r="9" spans="1:13" x14ac:dyDescent="0.25">
      <c r="A9" s="16" t="s">
        <v>1269</v>
      </c>
      <c r="B9" s="14">
        <v>538.24099999999999</v>
      </c>
      <c r="C9" s="14">
        <v>575.29300000000012</v>
      </c>
      <c r="D9" s="14">
        <v>40.659999999999997</v>
      </c>
      <c r="E9" s="14">
        <v>1154.194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0"/>
  <sheetViews>
    <sheetView showGridLine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Z12" sqref="Z12"/>
    </sheetView>
  </sheetViews>
  <sheetFormatPr baseColWidth="10" defaultColWidth="4.140625" defaultRowHeight="15" x14ac:dyDescent="0.25"/>
  <cols>
    <col min="1" max="1" width="12.5703125" bestFit="1" customWidth="1"/>
    <col min="2" max="2" width="22.140625" style="1" customWidth="1" collapsed="1"/>
    <col min="3" max="3" width="19.5703125" style="1" customWidth="1" collapsed="1"/>
    <col min="4" max="4" width="14.42578125" style="1" bestFit="1" customWidth="1" collapsed="1"/>
    <col min="5" max="5" width="44.85546875" style="1" customWidth="1" collapsed="1"/>
    <col min="6" max="6" width="44.85546875" style="28" customWidth="1"/>
    <col min="7" max="7" width="37.140625" style="1" bestFit="1" customWidth="1" collapsed="1"/>
    <col min="8" max="8" width="70.140625" style="1" customWidth="1" collapsed="1"/>
    <col min="9" max="9" width="16.5703125" style="1" bestFit="1" customWidth="1" collapsed="1"/>
    <col min="10" max="10" width="8.85546875" style="1" bestFit="1" customWidth="1" collapsed="1"/>
    <col min="11" max="11" width="19.28515625" style="3" customWidth="1"/>
    <col min="12" max="12" width="8.85546875" style="3" customWidth="1"/>
    <col min="13" max="13" width="17.85546875" bestFit="1" customWidth="1"/>
    <col min="14" max="14" width="40.140625" style="1" bestFit="1" customWidth="1" collapsed="1"/>
    <col min="15" max="15" width="17.85546875" style="1" bestFit="1" customWidth="1" collapsed="1"/>
    <col min="16" max="16" width="17.140625" style="1" bestFit="1" customWidth="1" collapsed="1"/>
    <col min="17" max="17" width="14.7109375" style="1" bestFit="1" customWidth="1"/>
    <col min="18" max="18" width="15" style="1" bestFit="1" customWidth="1" collapsed="1"/>
    <col min="19" max="19" width="22.85546875" style="1" customWidth="1" collapsed="1"/>
    <col min="20" max="20" width="144.85546875" style="1" customWidth="1" collapsed="1"/>
    <col min="21" max="24" width="13.7109375" customWidth="1"/>
    <col min="26" max="26" width="37.140625" customWidth="1"/>
    <col min="29" max="29" width="39" customWidth="1"/>
  </cols>
  <sheetData>
    <row r="1" spans="1:30" ht="60" x14ac:dyDescent="0.25">
      <c r="A1" s="5" t="s">
        <v>1254</v>
      </c>
      <c r="B1" s="4" t="s">
        <v>1087</v>
      </c>
      <c r="C1" s="4" t="s">
        <v>1086</v>
      </c>
      <c r="D1" s="4" t="s">
        <v>1077</v>
      </c>
      <c r="E1" s="4" t="s">
        <v>1078</v>
      </c>
      <c r="F1" s="29" t="s">
        <v>1301</v>
      </c>
      <c r="G1" s="4" t="s">
        <v>1079</v>
      </c>
      <c r="H1" s="4" t="s">
        <v>1082</v>
      </c>
      <c r="I1" s="4" t="s">
        <v>1080</v>
      </c>
      <c r="J1" s="4" t="s">
        <v>1081</v>
      </c>
      <c r="K1" s="29" t="s">
        <v>1302</v>
      </c>
      <c r="L1" s="29" t="s">
        <v>1303</v>
      </c>
      <c r="M1" s="7" t="s">
        <v>1255</v>
      </c>
      <c r="N1" s="4" t="s">
        <v>1083</v>
      </c>
      <c r="O1" s="4" t="s">
        <v>1084</v>
      </c>
      <c r="P1" s="4" t="s">
        <v>1085</v>
      </c>
      <c r="Q1" s="6" t="s">
        <v>1091</v>
      </c>
      <c r="R1" s="4" t="s">
        <v>1088</v>
      </c>
      <c r="S1" s="4" t="s">
        <v>1089</v>
      </c>
      <c r="T1" s="4" t="s">
        <v>1090</v>
      </c>
      <c r="U1" s="10" t="s">
        <v>1256</v>
      </c>
      <c r="V1" s="10" t="s">
        <v>1257</v>
      </c>
      <c r="W1" s="10" t="s">
        <v>1258</v>
      </c>
      <c r="X1" s="10" t="s">
        <v>1259</v>
      </c>
      <c r="Z1" s="30" t="s">
        <v>1262</v>
      </c>
      <c r="AA1" s="31"/>
      <c r="AC1" s="30" t="s">
        <v>1263</v>
      </c>
      <c r="AD1" s="31"/>
    </row>
    <row r="2" spans="1:30" x14ac:dyDescent="0.25">
      <c r="A2" s="8" t="s">
        <v>11</v>
      </c>
      <c r="B2" s="8">
        <v>0</v>
      </c>
      <c r="C2" s="8" t="s">
        <v>8</v>
      </c>
      <c r="D2" s="8" t="s">
        <v>360</v>
      </c>
      <c r="E2" s="8" t="s">
        <v>361</v>
      </c>
      <c r="F2" s="27"/>
      <c r="G2" s="8" t="s">
        <v>2</v>
      </c>
      <c r="H2" s="8" t="s">
        <v>362</v>
      </c>
      <c r="I2" s="8" t="s">
        <v>3</v>
      </c>
      <c r="J2" s="8">
        <v>350</v>
      </c>
      <c r="K2" s="27"/>
      <c r="L2" s="27"/>
      <c r="M2" s="9">
        <v>46538</v>
      </c>
      <c r="N2" s="8" t="s">
        <v>363</v>
      </c>
      <c r="O2" s="8" t="s">
        <v>6</v>
      </c>
      <c r="P2" s="8" t="s">
        <v>66</v>
      </c>
      <c r="Q2" s="8" t="s">
        <v>141</v>
      </c>
      <c r="R2" s="8" t="s">
        <v>9</v>
      </c>
      <c r="S2" s="8" t="s">
        <v>327</v>
      </c>
      <c r="T2" s="8" t="s">
        <v>328</v>
      </c>
      <c r="U2" s="11">
        <f t="shared" ref="U2:U65" si="0">MONTH(M2)</f>
        <v>5</v>
      </c>
      <c r="V2" s="11">
        <f t="shared" ref="V2:V65" si="1">YEAR(M2)</f>
        <v>2027</v>
      </c>
      <c r="W2" s="11" t="str">
        <f t="shared" ref="W2:W65" si="2">IF(V2&gt;2026,"N/A",IF(V2&lt;2026,"JUN 2026",IF(U2&gt;6,"DIC 2026","JUN 2026")))</f>
        <v>N/A</v>
      </c>
      <c r="X2" s="11" t="str">
        <f>IF(C2="Pruebas (Energizado)",IF(B2&lt;$AD$2,"ALTO",IF(B2&lt;$AD$3,"MEDIO","BAJO")),IF(W2="JUN 2026",IF(B2=0,"ALTO",IF(B2&lt;$AA$2,"MEDIO","BAJO")),IF(B2=0,"ALTO",IF(B2&lt;$AA$3,"MEDIO","BAJO"))))</f>
        <v>ALTO</v>
      </c>
      <c r="Z2" s="13" t="s">
        <v>1260</v>
      </c>
      <c r="AA2" s="12">
        <v>50</v>
      </c>
      <c r="AC2" s="13" t="s">
        <v>1264</v>
      </c>
      <c r="AD2" s="12">
        <v>40</v>
      </c>
    </row>
    <row r="3" spans="1:30" ht="30" x14ac:dyDescent="0.25">
      <c r="A3" s="8" t="s">
        <v>11</v>
      </c>
      <c r="B3" s="8">
        <v>0</v>
      </c>
      <c r="C3" s="8" t="s">
        <v>8</v>
      </c>
      <c r="D3" s="8" t="s">
        <v>198</v>
      </c>
      <c r="E3" s="8" t="s">
        <v>199</v>
      </c>
      <c r="F3" s="27"/>
      <c r="G3" s="8" t="s">
        <v>2</v>
      </c>
      <c r="H3" s="8" t="s">
        <v>200</v>
      </c>
      <c r="I3" s="8" t="s">
        <v>18</v>
      </c>
      <c r="J3" s="8">
        <v>280</v>
      </c>
      <c r="K3" s="27" t="str">
        <f>E3&amp;" "&amp;J3</f>
        <v>Parque Eólico Beta de 280 MW 280</v>
      </c>
      <c r="L3" s="27">
        <f>MATCH(K3,'[1]Generación Marzo'!K$2:K$382,0)</f>
        <v>1</v>
      </c>
      <c r="M3" s="9">
        <v>46356</v>
      </c>
      <c r="N3" s="8" t="s">
        <v>81</v>
      </c>
      <c r="O3" s="8" t="s">
        <v>6</v>
      </c>
      <c r="P3" s="8" t="s">
        <v>21</v>
      </c>
      <c r="Q3" s="8" t="s">
        <v>141</v>
      </c>
      <c r="R3" s="8" t="s">
        <v>9</v>
      </c>
      <c r="S3" s="8" t="s">
        <v>145</v>
      </c>
      <c r="T3" s="8" t="s">
        <v>146</v>
      </c>
      <c r="U3" s="11">
        <f t="shared" si="0"/>
        <v>11</v>
      </c>
      <c r="V3" s="11">
        <f t="shared" si="1"/>
        <v>2026</v>
      </c>
      <c r="W3" s="11" t="str">
        <f t="shared" si="2"/>
        <v>DIC 2026</v>
      </c>
      <c r="X3" s="11" t="str">
        <f t="shared" ref="X3:X66" si="3">IF(C3="Pruebas (Energizado)",IF(B3&lt;$AD$2,"ALTO",IF(B3&lt;$AD$3,"MEDIO","BAJO")),IF(W3="JUN 2026",IF(B3=0,"ALTO",IF(B3&lt;$AA$2,"MEDIO","BAJO")),IF(B3=0,"ALTO",IF(B3&lt;$AA$3,"MEDIO","BAJO"))))</f>
        <v>ALTO</v>
      </c>
      <c r="Z3" s="13" t="s">
        <v>1261</v>
      </c>
      <c r="AA3" s="12">
        <v>40</v>
      </c>
      <c r="AC3" s="13" t="s">
        <v>1261</v>
      </c>
      <c r="AD3" s="12">
        <v>70</v>
      </c>
    </row>
    <row r="4" spans="1:30" ht="30" x14ac:dyDescent="0.25">
      <c r="A4" s="8" t="s">
        <v>11</v>
      </c>
      <c r="B4" s="8">
        <v>0</v>
      </c>
      <c r="C4" s="8" t="s">
        <v>8</v>
      </c>
      <c r="D4" s="8" t="s">
        <v>79</v>
      </c>
      <c r="E4" s="8" t="s">
        <v>80</v>
      </c>
      <c r="F4" s="27"/>
      <c r="G4" s="8" t="s">
        <v>2</v>
      </c>
      <c r="H4" s="8" t="s">
        <v>64</v>
      </c>
      <c r="I4" s="8" t="s">
        <v>18</v>
      </c>
      <c r="J4" s="8">
        <v>250</v>
      </c>
      <c r="K4" s="27"/>
      <c r="L4" s="27"/>
      <c r="M4" s="9">
        <v>46731</v>
      </c>
      <c r="N4" s="8" t="s">
        <v>81</v>
      </c>
      <c r="O4" s="8" t="s">
        <v>6</v>
      </c>
      <c r="P4" s="8" t="s">
        <v>21</v>
      </c>
      <c r="Q4" s="8" t="s">
        <v>141</v>
      </c>
      <c r="R4" s="8" t="s">
        <v>9</v>
      </c>
      <c r="S4" s="8" t="s">
        <v>82</v>
      </c>
      <c r="T4" s="8" t="s">
        <v>83</v>
      </c>
      <c r="U4" s="11">
        <f t="shared" si="0"/>
        <v>12</v>
      </c>
      <c r="V4" s="11">
        <f t="shared" si="1"/>
        <v>2027</v>
      </c>
      <c r="W4" s="11" t="str">
        <f t="shared" si="2"/>
        <v>N/A</v>
      </c>
      <c r="X4" s="11" t="str">
        <f t="shared" si="3"/>
        <v>ALTO</v>
      </c>
    </row>
    <row r="5" spans="1:30" x14ac:dyDescent="0.25">
      <c r="A5" s="8" t="s">
        <v>11</v>
      </c>
      <c r="B5" s="8">
        <v>0</v>
      </c>
      <c r="C5" s="8" t="s">
        <v>8</v>
      </c>
      <c r="D5" s="8" t="s">
        <v>637</v>
      </c>
      <c r="E5" s="8" t="s">
        <v>638</v>
      </c>
      <c r="F5" s="27"/>
      <c r="G5" s="8" t="s">
        <v>2</v>
      </c>
      <c r="H5" s="8" t="s">
        <v>639</v>
      </c>
      <c r="I5" s="8" t="s">
        <v>3</v>
      </c>
      <c r="J5" s="8">
        <v>250</v>
      </c>
      <c r="K5" s="27"/>
      <c r="L5" s="27"/>
      <c r="M5" s="9">
        <v>47330</v>
      </c>
      <c r="N5" s="8" t="s">
        <v>640</v>
      </c>
      <c r="O5" s="8" t="s">
        <v>6</v>
      </c>
      <c r="P5" s="8" t="s">
        <v>56</v>
      </c>
      <c r="Q5" s="8" t="s">
        <v>141</v>
      </c>
      <c r="R5" s="8" t="s">
        <v>9</v>
      </c>
      <c r="S5" s="8" t="s">
        <v>641</v>
      </c>
      <c r="T5" s="8" t="s">
        <v>642</v>
      </c>
      <c r="U5" s="11">
        <f t="shared" si="0"/>
        <v>7</v>
      </c>
      <c r="V5" s="11">
        <f t="shared" si="1"/>
        <v>2029</v>
      </c>
      <c r="W5" s="11" t="str">
        <f t="shared" si="2"/>
        <v>N/A</v>
      </c>
      <c r="X5" s="11" t="str">
        <f t="shared" si="3"/>
        <v>ALTO</v>
      </c>
    </row>
    <row r="6" spans="1:30" x14ac:dyDescent="0.25">
      <c r="A6" s="8" t="s">
        <v>11</v>
      </c>
      <c r="B6" s="8">
        <v>0</v>
      </c>
      <c r="C6" s="8" t="s">
        <v>8</v>
      </c>
      <c r="D6" s="8" t="s">
        <v>986</v>
      </c>
      <c r="E6" s="8" t="s">
        <v>987</v>
      </c>
      <c r="F6" s="27"/>
      <c r="G6" s="8" t="s">
        <v>2</v>
      </c>
      <c r="H6" s="8" t="s">
        <v>988</v>
      </c>
      <c r="I6" s="8" t="s">
        <v>3</v>
      </c>
      <c r="J6" s="8">
        <v>250</v>
      </c>
      <c r="K6" s="27"/>
      <c r="L6" s="27"/>
      <c r="M6" s="9">
        <v>47087</v>
      </c>
      <c r="N6" s="8" t="s">
        <v>445</v>
      </c>
      <c r="O6" s="8" t="s">
        <v>6</v>
      </c>
      <c r="P6" s="8" t="s">
        <v>66</v>
      </c>
      <c r="Q6" s="8" t="s">
        <v>141</v>
      </c>
      <c r="R6" s="8" t="s">
        <v>11</v>
      </c>
      <c r="S6" s="8" t="s">
        <v>10</v>
      </c>
      <c r="T6" s="8" t="s">
        <v>10</v>
      </c>
      <c r="U6" s="11">
        <f t="shared" si="0"/>
        <v>11</v>
      </c>
      <c r="V6" s="11">
        <f t="shared" si="1"/>
        <v>2028</v>
      </c>
      <c r="W6" s="11" t="str">
        <f t="shared" si="2"/>
        <v>N/A</v>
      </c>
      <c r="X6" s="11" t="str">
        <f t="shared" si="3"/>
        <v>ALTO</v>
      </c>
    </row>
    <row r="7" spans="1:30" x14ac:dyDescent="0.25">
      <c r="A7" s="8" t="s">
        <v>11</v>
      </c>
      <c r="B7" s="8">
        <v>0</v>
      </c>
      <c r="C7" s="8" t="s">
        <v>8</v>
      </c>
      <c r="D7" s="8" t="s">
        <v>49</v>
      </c>
      <c r="E7" s="8" t="s">
        <v>50</v>
      </c>
      <c r="F7" s="27"/>
      <c r="G7" s="8" t="s">
        <v>2</v>
      </c>
      <c r="H7" s="8" t="s">
        <v>34</v>
      </c>
      <c r="I7" s="8" t="s">
        <v>18</v>
      </c>
      <c r="J7" s="8">
        <v>245</v>
      </c>
      <c r="K7" s="27"/>
      <c r="L7" s="27"/>
      <c r="M7" s="9">
        <v>46934</v>
      </c>
      <c r="N7" s="8" t="s">
        <v>35</v>
      </c>
      <c r="O7" s="8" t="s">
        <v>6</v>
      </c>
      <c r="P7" s="8" t="s">
        <v>21</v>
      </c>
      <c r="Q7" s="8" t="s">
        <v>141</v>
      </c>
      <c r="R7" s="8" t="s">
        <v>9</v>
      </c>
      <c r="S7" s="8" t="s">
        <v>36</v>
      </c>
      <c r="T7" s="8" t="s">
        <v>37</v>
      </c>
      <c r="U7" s="11">
        <f t="shared" si="0"/>
        <v>6</v>
      </c>
      <c r="V7" s="11">
        <f t="shared" si="1"/>
        <v>2028</v>
      </c>
      <c r="W7" s="11" t="str">
        <f t="shared" si="2"/>
        <v>N/A</v>
      </c>
      <c r="X7" s="11" t="str">
        <f t="shared" si="3"/>
        <v>ALTO</v>
      </c>
    </row>
    <row r="8" spans="1:30" ht="30" x14ac:dyDescent="0.25">
      <c r="A8" s="8" t="s">
        <v>11</v>
      </c>
      <c r="B8" s="8">
        <v>0</v>
      </c>
      <c r="C8" s="8" t="s">
        <v>8</v>
      </c>
      <c r="D8" s="8" t="s">
        <v>142</v>
      </c>
      <c r="E8" s="8" t="s">
        <v>143</v>
      </c>
      <c r="F8" s="27"/>
      <c r="G8" s="8" t="s">
        <v>2</v>
      </c>
      <c r="H8" s="8" t="s">
        <v>144</v>
      </c>
      <c r="I8" s="8" t="s">
        <v>18</v>
      </c>
      <c r="J8" s="8">
        <v>212</v>
      </c>
      <c r="K8" s="27" t="str">
        <f>E8&amp;" "&amp;J8</f>
        <v>Parque Eólico Alpha de 212 MW 212</v>
      </c>
      <c r="L8" s="27">
        <f>MATCH(K8,'[1]Generación Marzo'!K$2:K$382,0)</f>
        <v>4</v>
      </c>
      <c r="M8" s="9">
        <v>46356</v>
      </c>
      <c r="N8" s="8" t="s">
        <v>81</v>
      </c>
      <c r="O8" s="8" t="s">
        <v>6</v>
      </c>
      <c r="P8" s="8" t="s">
        <v>21</v>
      </c>
      <c r="Q8" s="8" t="s">
        <v>141</v>
      </c>
      <c r="R8" s="8" t="s">
        <v>9</v>
      </c>
      <c r="S8" s="8" t="s">
        <v>145</v>
      </c>
      <c r="T8" s="8" t="s">
        <v>146</v>
      </c>
      <c r="U8" s="11">
        <f t="shared" si="0"/>
        <v>11</v>
      </c>
      <c r="V8" s="11">
        <f t="shared" si="1"/>
        <v>2026</v>
      </c>
      <c r="W8" s="11" t="str">
        <f t="shared" si="2"/>
        <v>DIC 2026</v>
      </c>
      <c r="X8" s="11" t="str">
        <f t="shared" si="3"/>
        <v>ALTO</v>
      </c>
    </row>
    <row r="9" spans="1:30" x14ac:dyDescent="0.25">
      <c r="A9" s="8" t="s">
        <v>11</v>
      </c>
      <c r="B9" s="8">
        <v>0</v>
      </c>
      <c r="C9" s="8" t="s">
        <v>8</v>
      </c>
      <c r="D9" s="8" t="s">
        <v>41</v>
      </c>
      <c r="E9" s="8" t="s">
        <v>42</v>
      </c>
      <c r="F9" s="27"/>
      <c r="G9" s="8" t="s">
        <v>2</v>
      </c>
      <c r="H9" s="8" t="s">
        <v>12</v>
      </c>
      <c r="I9" s="8" t="s">
        <v>18</v>
      </c>
      <c r="J9" s="8">
        <v>201</v>
      </c>
      <c r="K9" s="27"/>
      <c r="L9" s="27"/>
      <c r="M9" s="9">
        <v>47498</v>
      </c>
      <c r="N9" s="8" t="s">
        <v>35</v>
      </c>
      <c r="O9" s="8" t="s">
        <v>6</v>
      </c>
      <c r="P9" s="8" t="s">
        <v>21</v>
      </c>
      <c r="Q9" s="8" t="s">
        <v>141</v>
      </c>
      <c r="R9" s="8" t="s">
        <v>9</v>
      </c>
      <c r="S9" s="8" t="s">
        <v>36</v>
      </c>
      <c r="T9" s="8" t="s">
        <v>37</v>
      </c>
      <c r="U9" s="11">
        <f t="shared" si="0"/>
        <v>1</v>
      </c>
      <c r="V9" s="11">
        <f t="shared" si="1"/>
        <v>2030</v>
      </c>
      <c r="W9" s="11" t="str">
        <f t="shared" si="2"/>
        <v>N/A</v>
      </c>
      <c r="X9" s="11" t="str">
        <f t="shared" si="3"/>
        <v>ALTO</v>
      </c>
    </row>
    <row r="10" spans="1:30" x14ac:dyDescent="0.25">
      <c r="A10" s="8" t="s">
        <v>9</v>
      </c>
      <c r="B10" s="8">
        <v>3</v>
      </c>
      <c r="C10" s="8" t="s">
        <v>8</v>
      </c>
      <c r="D10" s="8" t="s">
        <v>16</v>
      </c>
      <c r="E10" s="8" t="s">
        <v>17</v>
      </c>
      <c r="F10" s="27"/>
      <c r="G10" s="8" t="s">
        <v>205</v>
      </c>
      <c r="H10" s="8" t="s">
        <v>19</v>
      </c>
      <c r="I10" s="8" t="s">
        <v>18</v>
      </c>
      <c r="J10" s="8">
        <v>200</v>
      </c>
      <c r="K10" s="27" t="str">
        <f>E10&amp;" "&amp;J10</f>
        <v>Windpeshi 200</v>
      </c>
      <c r="L10" s="27">
        <f>MATCH(K10,'[1]Generación Marzo'!K$2:K$382,0)</f>
        <v>6</v>
      </c>
      <c r="M10" s="9">
        <v>46295</v>
      </c>
      <c r="N10" s="8" t="s">
        <v>20</v>
      </c>
      <c r="O10" s="8" t="s">
        <v>6</v>
      </c>
      <c r="P10" s="8" t="s">
        <v>21</v>
      </c>
      <c r="Q10" s="8" t="s">
        <v>141</v>
      </c>
      <c r="R10" s="8" t="s">
        <v>9</v>
      </c>
      <c r="S10" s="8" t="s">
        <v>22</v>
      </c>
      <c r="T10" s="8" t="s">
        <v>23</v>
      </c>
      <c r="U10" s="11">
        <f t="shared" si="0"/>
        <v>9</v>
      </c>
      <c r="V10" s="11">
        <f t="shared" si="1"/>
        <v>2026</v>
      </c>
      <c r="W10" s="11" t="str">
        <f t="shared" si="2"/>
        <v>DIC 2026</v>
      </c>
      <c r="X10" s="11" t="str">
        <f t="shared" si="3"/>
        <v>MEDIO</v>
      </c>
    </row>
    <row r="11" spans="1:30" x14ac:dyDescent="0.25">
      <c r="A11" s="8" t="s">
        <v>11</v>
      </c>
      <c r="B11" s="8">
        <v>0</v>
      </c>
      <c r="C11" s="8" t="s">
        <v>8</v>
      </c>
      <c r="D11" s="8" t="s">
        <v>38</v>
      </c>
      <c r="E11" s="8" t="s">
        <v>39</v>
      </c>
      <c r="F11" s="27"/>
      <c r="G11" s="8" t="s">
        <v>2</v>
      </c>
      <c r="H11" s="8" t="s">
        <v>30</v>
      </c>
      <c r="I11" s="8" t="s">
        <v>18</v>
      </c>
      <c r="J11" s="8">
        <v>200</v>
      </c>
      <c r="K11" s="27"/>
      <c r="L11" s="27"/>
      <c r="M11" s="9">
        <v>47118</v>
      </c>
      <c r="N11" s="8" t="s">
        <v>40</v>
      </c>
      <c r="O11" s="8" t="s">
        <v>6</v>
      </c>
      <c r="P11" s="8" t="s">
        <v>21</v>
      </c>
      <c r="Q11" s="8" t="s">
        <v>141</v>
      </c>
      <c r="R11" s="8" t="s">
        <v>9</v>
      </c>
      <c r="S11" s="8" t="s">
        <v>36</v>
      </c>
      <c r="T11" s="8" t="s">
        <v>37</v>
      </c>
      <c r="U11" s="11">
        <f t="shared" si="0"/>
        <v>12</v>
      </c>
      <c r="V11" s="11">
        <f t="shared" si="1"/>
        <v>2028</v>
      </c>
      <c r="W11" s="11" t="str">
        <f t="shared" si="2"/>
        <v>N/A</v>
      </c>
      <c r="X11" s="11" t="str">
        <f t="shared" si="3"/>
        <v>ALTO</v>
      </c>
    </row>
    <row r="12" spans="1:30" ht="30" x14ac:dyDescent="0.25">
      <c r="A12" s="8" t="s">
        <v>11</v>
      </c>
      <c r="B12" s="8">
        <v>0</v>
      </c>
      <c r="C12" s="8" t="s">
        <v>8</v>
      </c>
      <c r="D12" s="8" t="s">
        <v>133</v>
      </c>
      <c r="E12" s="8" t="s">
        <v>134</v>
      </c>
      <c r="F12" s="27"/>
      <c r="G12" s="8" t="s">
        <v>2</v>
      </c>
      <c r="H12" s="8" t="s">
        <v>135</v>
      </c>
      <c r="I12" s="8" t="s">
        <v>3</v>
      </c>
      <c r="J12" s="8">
        <v>200</v>
      </c>
      <c r="K12" s="27"/>
      <c r="L12" s="27"/>
      <c r="M12" s="9">
        <v>47118</v>
      </c>
      <c r="N12" s="8" t="s">
        <v>136</v>
      </c>
      <c r="O12" s="8" t="s">
        <v>110</v>
      </c>
      <c r="P12" s="8" t="s">
        <v>137</v>
      </c>
      <c r="Q12" s="8" t="s">
        <v>141</v>
      </c>
      <c r="R12" s="8" t="s">
        <v>11</v>
      </c>
      <c r="S12" s="8" t="s">
        <v>10</v>
      </c>
      <c r="T12" s="8" t="s">
        <v>10</v>
      </c>
      <c r="U12" s="11">
        <f t="shared" si="0"/>
        <v>12</v>
      </c>
      <c r="V12" s="11">
        <f t="shared" si="1"/>
        <v>2028</v>
      </c>
      <c r="W12" s="11" t="str">
        <f t="shared" si="2"/>
        <v>N/A</v>
      </c>
      <c r="X12" s="11" t="str">
        <f t="shared" si="3"/>
        <v>ALTO</v>
      </c>
    </row>
    <row r="13" spans="1:30" x14ac:dyDescent="0.25">
      <c r="A13" s="8" t="s">
        <v>11</v>
      </c>
      <c r="B13" s="8">
        <v>0</v>
      </c>
      <c r="C13" s="8" t="s">
        <v>8</v>
      </c>
      <c r="D13" s="8" t="s">
        <v>443</v>
      </c>
      <c r="E13" s="8" t="s">
        <v>444</v>
      </c>
      <c r="F13" s="27"/>
      <c r="G13" s="8" t="s">
        <v>2</v>
      </c>
      <c r="H13" s="8" t="s">
        <v>64</v>
      </c>
      <c r="I13" s="8" t="s">
        <v>3</v>
      </c>
      <c r="J13" s="8">
        <v>200</v>
      </c>
      <c r="K13" s="27"/>
      <c r="L13" s="27"/>
      <c r="M13" s="9">
        <v>46691</v>
      </c>
      <c r="N13" s="8" t="s">
        <v>445</v>
      </c>
      <c r="O13" s="8" t="s">
        <v>6</v>
      </c>
      <c r="P13" s="8" t="s">
        <v>66</v>
      </c>
      <c r="Q13" s="8" t="s">
        <v>141</v>
      </c>
      <c r="R13" s="8" t="s">
        <v>9</v>
      </c>
      <c r="S13" s="8" t="s">
        <v>147</v>
      </c>
      <c r="T13" s="8" t="s">
        <v>148</v>
      </c>
      <c r="U13" s="11">
        <f t="shared" si="0"/>
        <v>10</v>
      </c>
      <c r="V13" s="11">
        <f t="shared" si="1"/>
        <v>2027</v>
      </c>
      <c r="W13" s="11" t="str">
        <f t="shared" si="2"/>
        <v>N/A</v>
      </c>
      <c r="X13" s="11" t="str">
        <f t="shared" si="3"/>
        <v>ALTO</v>
      </c>
    </row>
    <row r="14" spans="1:30" x14ac:dyDescent="0.25">
      <c r="A14" s="8" t="s">
        <v>11</v>
      </c>
      <c r="B14" s="8">
        <v>0</v>
      </c>
      <c r="C14" s="8" t="s">
        <v>8</v>
      </c>
      <c r="D14" s="8" t="s">
        <v>539</v>
      </c>
      <c r="E14" s="8" t="s">
        <v>540</v>
      </c>
      <c r="F14" s="27"/>
      <c r="G14" s="8" t="s">
        <v>2</v>
      </c>
      <c r="H14" s="8" t="s">
        <v>541</v>
      </c>
      <c r="I14" s="8" t="s">
        <v>3</v>
      </c>
      <c r="J14" s="8">
        <v>200</v>
      </c>
      <c r="K14" s="27"/>
      <c r="L14" s="27"/>
      <c r="M14" s="9">
        <v>46477</v>
      </c>
      <c r="N14" s="8" t="s">
        <v>542</v>
      </c>
      <c r="O14" s="8" t="s">
        <v>13</v>
      </c>
      <c r="P14" s="8" t="s">
        <v>13</v>
      </c>
      <c r="Q14" s="8" t="s">
        <v>141</v>
      </c>
      <c r="R14" s="8" t="s">
        <v>9</v>
      </c>
      <c r="S14" s="8" t="s">
        <v>543</v>
      </c>
      <c r="T14" s="8" t="s">
        <v>544</v>
      </c>
      <c r="U14" s="11">
        <f t="shared" si="0"/>
        <v>3</v>
      </c>
      <c r="V14" s="11">
        <f t="shared" si="1"/>
        <v>2027</v>
      </c>
      <c r="W14" s="11" t="str">
        <f t="shared" si="2"/>
        <v>N/A</v>
      </c>
      <c r="X14" s="11" t="str">
        <f t="shared" si="3"/>
        <v>ALTO</v>
      </c>
    </row>
    <row r="15" spans="1:30" ht="60" x14ac:dyDescent="0.25">
      <c r="A15" s="8" t="s">
        <v>11</v>
      </c>
      <c r="B15" s="8">
        <v>0</v>
      </c>
      <c r="C15" s="8" t="s">
        <v>8</v>
      </c>
      <c r="D15" s="8" t="s">
        <v>616</v>
      </c>
      <c r="E15" s="8" t="s">
        <v>617</v>
      </c>
      <c r="F15" s="27"/>
      <c r="G15" s="8" t="s">
        <v>2</v>
      </c>
      <c r="H15" s="8" t="s">
        <v>618</v>
      </c>
      <c r="I15" s="8" t="s">
        <v>3</v>
      </c>
      <c r="J15" s="8">
        <v>200</v>
      </c>
      <c r="K15" s="27"/>
      <c r="L15" s="27"/>
      <c r="M15" s="9">
        <v>47361</v>
      </c>
      <c r="N15" s="8" t="s">
        <v>619</v>
      </c>
      <c r="O15" s="8" t="s">
        <v>6</v>
      </c>
      <c r="P15" s="8" t="s">
        <v>21</v>
      </c>
      <c r="Q15" s="8" t="s">
        <v>141</v>
      </c>
      <c r="R15" s="8" t="s">
        <v>9</v>
      </c>
      <c r="S15" s="8" t="s">
        <v>614</v>
      </c>
      <c r="T15" s="8" t="s">
        <v>615</v>
      </c>
      <c r="U15" s="11">
        <f t="shared" si="0"/>
        <v>8</v>
      </c>
      <c r="V15" s="11">
        <f t="shared" si="1"/>
        <v>2029</v>
      </c>
      <c r="W15" s="11" t="str">
        <f t="shared" si="2"/>
        <v>N/A</v>
      </c>
      <c r="X15" s="11" t="str">
        <f t="shared" si="3"/>
        <v>ALTO</v>
      </c>
    </row>
    <row r="16" spans="1:30" x14ac:dyDescent="0.25">
      <c r="A16" s="8" t="s">
        <v>11</v>
      </c>
      <c r="B16" s="8">
        <v>0</v>
      </c>
      <c r="C16" s="8" t="s">
        <v>8</v>
      </c>
      <c r="D16" s="8" t="s">
        <v>624</v>
      </c>
      <c r="E16" s="8" t="s">
        <v>625</v>
      </c>
      <c r="F16" s="27"/>
      <c r="G16" s="8" t="s">
        <v>2</v>
      </c>
      <c r="H16" s="8" t="s">
        <v>626</v>
      </c>
      <c r="I16" s="8" t="s">
        <v>3</v>
      </c>
      <c r="J16" s="8">
        <v>200</v>
      </c>
      <c r="K16" s="27"/>
      <c r="L16" s="27"/>
      <c r="M16" s="9">
        <v>46721</v>
      </c>
      <c r="N16" s="8" t="s">
        <v>627</v>
      </c>
      <c r="O16" s="8" t="s">
        <v>90</v>
      </c>
      <c r="P16" s="8" t="s">
        <v>186</v>
      </c>
      <c r="Q16" s="8" t="s">
        <v>141</v>
      </c>
      <c r="R16" s="8" t="s">
        <v>9</v>
      </c>
      <c r="S16" s="8" t="s">
        <v>628</v>
      </c>
      <c r="T16" s="8" t="s">
        <v>629</v>
      </c>
      <c r="U16" s="11">
        <f t="shared" si="0"/>
        <v>11</v>
      </c>
      <c r="V16" s="11">
        <f t="shared" si="1"/>
        <v>2027</v>
      </c>
      <c r="W16" s="11" t="str">
        <f t="shared" si="2"/>
        <v>N/A</v>
      </c>
      <c r="X16" s="11" t="str">
        <f t="shared" si="3"/>
        <v>ALTO</v>
      </c>
    </row>
    <row r="17" spans="1:24" x14ac:dyDescent="0.25">
      <c r="A17" s="8" t="s">
        <v>11</v>
      </c>
      <c r="B17" s="8">
        <v>0</v>
      </c>
      <c r="C17" s="8" t="s">
        <v>8</v>
      </c>
      <c r="D17" s="8" t="s">
        <v>630</v>
      </c>
      <c r="E17" s="8" t="s">
        <v>631</v>
      </c>
      <c r="F17" s="27"/>
      <c r="G17" s="8" t="s">
        <v>2</v>
      </c>
      <c r="H17" s="8" t="s">
        <v>632</v>
      </c>
      <c r="I17" s="8" t="s">
        <v>3</v>
      </c>
      <c r="J17" s="8">
        <v>200</v>
      </c>
      <c r="K17" s="27"/>
      <c r="L17" s="27"/>
      <c r="M17" s="9">
        <v>46721</v>
      </c>
      <c r="N17" s="8" t="s">
        <v>253</v>
      </c>
      <c r="O17" s="8" t="s">
        <v>6</v>
      </c>
      <c r="P17" s="8" t="s">
        <v>56</v>
      </c>
      <c r="Q17" s="8" t="s">
        <v>141</v>
      </c>
      <c r="R17" s="8" t="s">
        <v>11</v>
      </c>
      <c r="S17" s="8" t="s">
        <v>10</v>
      </c>
      <c r="T17" s="8" t="s">
        <v>10</v>
      </c>
      <c r="U17" s="11">
        <f t="shared" si="0"/>
        <v>11</v>
      </c>
      <c r="V17" s="11">
        <f t="shared" si="1"/>
        <v>2027</v>
      </c>
      <c r="W17" s="11" t="str">
        <f t="shared" si="2"/>
        <v>N/A</v>
      </c>
      <c r="X17" s="11" t="str">
        <f t="shared" si="3"/>
        <v>ALTO</v>
      </c>
    </row>
    <row r="18" spans="1:24" x14ac:dyDescent="0.25">
      <c r="A18" s="8" t="s">
        <v>11</v>
      </c>
      <c r="B18" s="8">
        <v>0</v>
      </c>
      <c r="C18" s="8" t="s">
        <v>8</v>
      </c>
      <c r="D18" s="8" t="s">
        <v>663</v>
      </c>
      <c r="E18" s="8" t="s">
        <v>664</v>
      </c>
      <c r="F18" s="27"/>
      <c r="G18" s="8" t="s">
        <v>2</v>
      </c>
      <c r="H18" s="8" t="s">
        <v>665</v>
      </c>
      <c r="I18" s="8" t="s">
        <v>3</v>
      </c>
      <c r="J18" s="8">
        <v>200</v>
      </c>
      <c r="K18" s="27"/>
      <c r="L18" s="27"/>
      <c r="M18" s="9">
        <v>46752</v>
      </c>
      <c r="N18" s="8" t="s">
        <v>445</v>
      </c>
      <c r="O18" s="8" t="s">
        <v>6</v>
      </c>
      <c r="P18" s="8" t="s">
        <v>66</v>
      </c>
      <c r="Q18" s="8" t="s">
        <v>141</v>
      </c>
      <c r="R18" s="8" t="s">
        <v>11</v>
      </c>
      <c r="S18" s="8" t="s">
        <v>10</v>
      </c>
      <c r="T18" s="8" t="s">
        <v>10</v>
      </c>
      <c r="U18" s="11">
        <f t="shared" si="0"/>
        <v>12</v>
      </c>
      <c r="V18" s="11">
        <f t="shared" si="1"/>
        <v>2027</v>
      </c>
      <c r="W18" s="11" t="str">
        <f t="shared" si="2"/>
        <v>N/A</v>
      </c>
      <c r="X18" s="11" t="str">
        <f t="shared" si="3"/>
        <v>ALTO</v>
      </c>
    </row>
    <row r="19" spans="1:24" x14ac:dyDescent="0.25">
      <c r="A19" s="8" t="s">
        <v>11</v>
      </c>
      <c r="B19" s="8">
        <v>0</v>
      </c>
      <c r="C19" s="8" t="s">
        <v>8</v>
      </c>
      <c r="D19" s="8" t="s">
        <v>670</v>
      </c>
      <c r="E19" s="8" t="s">
        <v>671</v>
      </c>
      <c r="F19" s="27"/>
      <c r="G19" s="8" t="s">
        <v>2</v>
      </c>
      <c r="H19" s="8" t="s">
        <v>26</v>
      </c>
      <c r="I19" s="8" t="s">
        <v>3</v>
      </c>
      <c r="J19" s="8">
        <v>200</v>
      </c>
      <c r="K19" s="27"/>
      <c r="L19" s="27"/>
      <c r="M19" s="9">
        <v>47118</v>
      </c>
      <c r="N19" s="8" t="s">
        <v>445</v>
      </c>
      <c r="O19" s="8" t="s">
        <v>6</v>
      </c>
      <c r="P19" s="8" t="s">
        <v>66</v>
      </c>
      <c r="Q19" s="8" t="s">
        <v>141</v>
      </c>
      <c r="R19" s="8" t="s">
        <v>9</v>
      </c>
      <c r="S19" s="8" t="s">
        <v>147</v>
      </c>
      <c r="T19" s="8" t="s">
        <v>148</v>
      </c>
      <c r="U19" s="11">
        <f t="shared" si="0"/>
        <v>12</v>
      </c>
      <c r="V19" s="11">
        <f t="shared" si="1"/>
        <v>2028</v>
      </c>
      <c r="W19" s="11" t="str">
        <f t="shared" si="2"/>
        <v>N/A</v>
      </c>
      <c r="X19" s="11" t="str">
        <f t="shared" si="3"/>
        <v>ALTO</v>
      </c>
    </row>
    <row r="20" spans="1:24" ht="45" x14ac:dyDescent="0.25">
      <c r="A20" s="8" t="s">
        <v>11</v>
      </c>
      <c r="B20" s="8">
        <v>0</v>
      </c>
      <c r="C20" s="8" t="s">
        <v>8</v>
      </c>
      <c r="D20" s="8" t="s">
        <v>764</v>
      </c>
      <c r="E20" s="8" t="s">
        <v>765</v>
      </c>
      <c r="F20" s="27"/>
      <c r="G20" s="8" t="s">
        <v>2</v>
      </c>
      <c r="H20" s="8" t="s">
        <v>766</v>
      </c>
      <c r="I20" s="8" t="s">
        <v>3</v>
      </c>
      <c r="J20" s="8">
        <v>200</v>
      </c>
      <c r="K20" s="27"/>
      <c r="L20" s="27"/>
      <c r="M20" s="9">
        <v>46813</v>
      </c>
      <c r="N20" s="8" t="s">
        <v>767</v>
      </c>
      <c r="O20" s="8" t="s">
        <v>6</v>
      </c>
      <c r="P20" s="8" t="s">
        <v>21</v>
      </c>
      <c r="Q20" s="8" t="s">
        <v>141</v>
      </c>
      <c r="R20" s="8" t="s">
        <v>9</v>
      </c>
      <c r="S20" s="8" t="s">
        <v>768</v>
      </c>
      <c r="T20" s="8" t="s">
        <v>769</v>
      </c>
      <c r="U20" s="11">
        <f t="shared" si="0"/>
        <v>3</v>
      </c>
      <c r="V20" s="11">
        <f t="shared" si="1"/>
        <v>2028</v>
      </c>
      <c r="W20" s="11" t="str">
        <f t="shared" si="2"/>
        <v>N/A</v>
      </c>
      <c r="X20" s="11" t="str">
        <f t="shared" si="3"/>
        <v>ALTO</v>
      </c>
    </row>
    <row r="21" spans="1:24" ht="60" x14ac:dyDescent="0.25">
      <c r="A21" s="8" t="s">
        <v>11</v>
      </c>
      <c r="B21" s="8">
        <v>0</v>
      </c>
      <c r="C21" s="8" t="s">
        <v>8</v>
      </c>
      <c r="D21" s="8" t="s">
        <v>806</v>
      </c>
      <c r="E21" s="8" t="s">
        <v>807</v>
      </c>
      <c r="F21" s="27"/>
      <c r="G21" s="8" t="s">
        <v>2</v>
      </c>
      <c r="H21" s="8" t="s">
        <v>808</v>
      </c>
      <c r="I21" s="8" t="s">
        <v>3</v>
      </c>
      <c r="J21" s="8">
        <v>200</v>
      </c>
      <c r="K21" s="27"/>
      <c r="L21" s="27"/>
      <c r="M21" s="9">
        <v>46691</v>
      </c>
      <c r="N21" s="8" t="s">
        <v>51</v>
      </c>
      <c r="O21" s="8" t="s">
        <v>6</v>
      </c>
      <c r="P21" s="8" t="s">
        <v>21</v>
      </c>
      <c r="Q21" s="8" t="s">
        <v>1247</v>
      </c>
      <c r="R21" s="8" t="s">
        <v>9</v>
      </c>
      <c r="S21" s="8" t="s">
        <v>809</v>
      </c>
      <c r="T21" s="8" t="s">
        <v>810</v>
      </c>
      <c r="U21" s="11">
        <f t="shared" si="0"/>
        <v>10</v>
      </c>
      <c r="V21" s="11">
        <f t="shared" si="1"/>
        <v>2027</v>
      </c>
      <c r="W21" s="11" t="str">
        <f t="shared" si="2"/>
        <v>N/A</v>
      </c>
      <c r="X21" s="11" t="str">
        <f t="shared" si="3"/>
        <v>ALTO</v>
      </c>
    </row>
    <row r="22" spans="1:24" x14ac:dyDescent="0.25">
      <c r="A22" s="8" t="s">
        <v>11</v>
      </c>
      <c r="B22" s="8">
        <v>0</v>
      </c>
      <c r="C22" s="8" t="s">
        <v>8</v>
      </c>
      <c r="D22" s="8" t="s">
        <v>893</v>
      </c>
      <c r="E22" s="8" t="s">
        <v>894</v>
      </c>
      <c r="F22" s="27"/>
      <c r="G22" s="8" t="s">
        <v>2</v>
      </c>
      <c r="H22" s="8" t="s">
        <v>895</v>
      </c>
      <c r="I22" s="8" t="s">
        <v>3</v>
      </c>
      <c r="J22" s="8">
        <v>200</v>
      </c>
      <c r="K22" s="27"/>
      <c r="L22" s="27"/>
      <c r="M22" s="9">
        <v>47087</v>
      </c>
      <c r="N22" s="8" t="s">
        <v>896</v>
      </c>
      <c r="O22" s="8" t="s">
        <v>13</v>
      </c>
      <c r="P22" s="8" t="s">
        <v>13</v>
      </c>
      <c r="Q22" s="8" t="s">
        <v>141</v>
      </c>
      <c r="R22" s="8" t="s">
        <v>11</v>
      </c>
      <c r="S22" s="8" t="s">
        <v>10</v>
      </c>
      <c r="T22" s="8" t="s">
        <v>10</v>
      </c>
      <c r="U22" s="11">
        <f t="shared" si="0"/>
        <v>11</v>
      </c>
      <c r="V22" s="11">
        <f t="shared" si="1"/>
        <v>2028</v>
      </c>
      <c r="W22" s="11" t="str">
        <f t="shared" si="2"/>
        <v>N/A</v>
      </c>
      <c r="X22" s="11" t="str">
        <f t="shared" si="3"/>
        <v>ALTO</v>
      </c>
    </row>
    <row r="23" spans="1:24" x14ac:dyDescent="0.25">
      <c r="A23" s="8" t="s">
        <v>11</v>
      </c>
      <c r="B23" s="8">
        <v>0</v>
      </c>
      <c r="C23" s="8" t="s">
        <v>8</v>
      </c>
      <c r="D23" s="8" t="s">
        <v>922</v>
      </c>
      <c r="E23" s="8" t="s">
        <v>923</v>
      </c>
      <c r="F23" s="27"/>
      <c r="G23" s="8" t="s">
        <v>2</v>
      </c>
      <c r="H23" s="8" t="s">
        <v>924</v>
      </c>
      <c r="I23" s="8" t="s">
        <v>3</v>
      </c>
      <c r="J23" s="8">
        <v>200</v>
      </c>
      <c r="K23" s="27"/>
      <c r="L23" s="27"/>
      <c r="M23" s="9">
        <v>47330</v>
      </c>
      <c r="N23" s="8" t="s">
        <v>640</v>
      </c>
      <c r="O23" s="8" t="s">
        <v>6</v>
      </c>
      <c r="P23" s="8" t="s">
        <v>56</v>
      </c>
      <c r="Q23" s="8" t="s">
        <v>141</v>
      </c>
      <c r="R23" s="8" t="s">
        <v>9</v>
      </c>
      <c r="S23" s="8" t="s">
        <v>641</v>
      </c>
      <c r="T23" s="8" t="s">
        <v>642</v>
      </c>
      <c r="U23" s="11">
        <f t="shared" si="0"/>
        <v>7</v>
      </c>
      <c r="V23" s="11">
        <f t="shared" si="1"/>
        <v>2029</v>
      </c>
      <c r="W23" s="11" t="str">
        <f t="shared" si="2"/>
        <v>N/A</v>
      </c>
      <c r="X23" s="11" t="str">
        <f t="shared" si="3"/>
        <v>ALTO</v>
      </c>
    </row>
    <row r="24" spans="1:24" x14ac:dyDescent="0.25">
      <c r="A24" s="8" t="s">
        <v>11</v>
      </c>
      <c r="B24" s="8">
        <v>0</v>
      </c>
      <c r="C24" s="8" t="s">
        <v>8</v>
      </c>
      <c r="D24" s="8" t="s">
        <v>970</v>
      </c>
      <c r="E24" s="8" t="s">
        <v>971</v>
      </c>
      <c r="F24" s="27"/>
      <c r="G24" s="8" t="s">
        <v>2</v>
      </c>
      <c r="H24" s="8" t="s">
        <v>972</v>
      </c>
      <c r="I24" s="8" t="s">
        <v>3</v>
      </c>
      <c r="J24" s="8">
        <v>200</v>
      </c>
      <c r="K24" s="27"/>
      <c r="L24" s="27"/>
      <c r="M24" s="9">
        <v>46752</v>
      </c>
      <c r="N24" s="8" t="s">
        <v>973</v>
      </c>
      <c r="O24" s="8" t="s">
        <v>13</v>
      </c>
      <c r="P24" s="8" t="s">
        <v>13</v>
      </c>
      <c r="Q24" s="8" t="s">
        <v>141</v>
      </c>
      <c r="R24" s="8" t="s">
        <v>11</v>
      </c>
      <c r="S24" s="8" t="s">
        <v>10</v>
      </c>
      <c r="T24" s="8" t="s">
        <v>10</v>
      </c>
      <c r="U24" s="11">
        <f t="shared" si="0"/>
        <v>12</v>
      </c>
      <c r="V24" s="11">
        <f t="shared" si="1"/>
        <v>2027</v>
      </c>
      <c r="W24" s="11" t="str">
        <f t="shared" si="2"/>
        <v>N/A</v>
      </c>
      <c r="X24" s="11" t="str">
        <f t="shared" si="3"/>
        <v>ALTO</v>
      </c>
    </row>
    <row r="25" spans="1:24" x14ac:dyDescent="0.25">
      <c r="A25" s="8" t="s">
        <v>11</v>
      </c>
      <c r="B25" s="8">
        <v>0</v>
      </c>
      <c r="C25" s="8" t="s">
        <v>8</v>
      </c>
      <c r="D25" s="8" t="s">
        <v>989</v>
      </c>
      <c r="E25" s="8" t="s">
        <v>990</v>
      </c>
      <c r="F25" s="27"/>
      <c r="G25" s="8" t="s">
        <v>2</v>
      </c>
      <c r="H25" s="8" t="s">
        <v>991</v>
      </c>
      <c r="I25" s="8" t="s">
        <v>3</v>
      </c>
      <c r="J25" s="8">
        <v>200</v>
      </c>
      <c r="K25" s="27"/>
      <c r="L25" s="27"/>
      <c r="M25" s="9">
        <v>46753</v>
      </c>
      <c r="N25" s="8" t="s">
        <v>896</v>
      </c>
      <c r="O25" s="8" t="s">
        <v>13</v>
      </c>
      <c r="P25" s="8" t="s">
        <v>13</v>
      </c>
      <c r="Q25" s="8" t="s">
        <v>141</v>
      </c>
      <c r="R25" s="8" t="s">
        <v>11</v>
      </c>
      <c r="S25" s="8" t="s">
        <v>10</v>
      </c>
      <c r="T25" s="8" t="s">
        <v>10</v>
      </c>
      <c r="U25" s="11">
        <f t="shared" si="0"/>
        <v>1</v>
      </c>
      <c r="V25" s="11">
        <f t="shared" si="1"/>
        <v>2028</v>
      </c>
      <c r="W25" s="11" t="str">
        <f t="shared" si="2"/>
        <v>N/A</v>
      </c>
      <c r="X25" s="11" t="str">
        <f t="shared" si="3"/>
        <v>ALTO</v>
      </c>
    </row>
    <row r="26" spans="1:24" ht="45" x14ac:dyDescent="0.25">
      <c r="A26" s="8" t="s">
        <v>11</v>
      </c>
      <c r="B26" s="8">
        <v>0</v>
      </c>
      <c r="C26" s="8" t="s">
        <v>8</v>
      </c>
      <c r="D26" s="8" t="s">
        <v>1026</v>
      </c>
      <c r="E26" s="8" t="s">
        <v>1027</v>
      </c>
      <c r="F26" s="27"/>
      <c r="G26" s="8" t="s">
        <v>2</v>
      </c>
      <c r="H26" s="8" t="s">
        <v>1028</v>
      </c>
      <c r="I26" s="8" t="s">
        <v>3</v>
      </c>
      <c r="J26" s="8">
        <v>200</v>
      </c>
      <c r="K26" s="27"/>
      <c r="L26" s="27"/>
      <c r="M26" s="9">
        <v>46568</v>
      </c>
      <c r="N26" s="8" t="s">
        <v>1029</v>
      </c>
      <c r="O26" s="8" t="s">
        <v>6</v>
      </c>
      <c r="P26" s="8" t="s">
        <v>21</v>
      </c>
      <c r="Q26" s="8" t="s">
        <v>141</v>
      </c>
      <c r="R26" s="8" t="s">
        <v>9</v>
      </c>
      <c r="S26" s="8" t="s">
        <v>1017</v>
      </c>
      <c r="T26" s="8" t="s">
        <v>1018</v>
      </c>
      <c r="U26" s="11">
        <f t="shared" si="0"/>
        <v>6</v>
      </c>
      <c r="V26" s="11">
        <f t="shared" si="1"/>
        <v>2027</v>
      </c>
      <c r="W26" s="11" t="str">
        <f t="shared" si="2"/>
        <v>N/A</v>
      </c>
      <c r="X26" s="11" t="str">
        <f t="shared" si="3"/>
        <v>ALTO</v>
      </c>
    </row>
    <row r="27" spans="1:24" x14ac:dyDescent="0.25">
      <c r="A27" s="8" t="s">
        <v>11</v>
      </c>
      <c r="B27" s="8">
        <v>0</v>
      </c>
      <c r="C27" s="8" t="s">
        <v>8</v>
      </c>
      <c r="D27" s="8" t="s">
        <v>47</v>
      </c>
      <c r="E27" s="8" t="s">
        <v>48</v>
      </c>
      <c r="F27" s="27"/>
      <c r="G27" s="8" t="s">
        <v>2</v>
      </c>
      <c r="H27" s="8" t="s">
        <v>34</v>
      </c>
      <c r="I27" s="8" t="s">
        <v>18</v>
      </c>
      <c r="J27" s="8">
        <v>180</v>
      </c>
      <c r="K27" s="27"/>
      <c r="L27" s="27"/>
      <c r="M27" s="9">
        <v>46850</v>
      </c>
      <c r="N27" s="8" t="s">
        <v>40</v>
      </c>
      <c r="O27" s="8" t="s">
        <v>6</v>
      </c>
      <c r="P27" s="8" t="s">
        <v>21</v>
      </c>
      <c r="Q27" s="8" t="s">
        <v>141</v>
      </c>
      <c r="R27" s="8" t="s">
        <v>9</v>
      </c>
      <c r="S27" s="8" t="s">
        <v>36</v>
      </c>
      <c r="T27" s="8" t="s">
        <v>37</v>
      </c>
      <c r="U27" s="11">
        <f t="shared" si="0"/>
        <v>4</v>
      </c>
      <c r="V27" s="11">
        <f t="shared" si="1"/>
        <v>2028</v>
      </c>
      <c r="W27" s="11" t="str">
        <f t="shared" si="2"/>
        <v>N/A</v>
      </c>
      <c r="X27" s="11" t="str">
        <f t="shared" si="3"/>
        <v>ALTO</v>
      </c>
    </row>
    <row r="28" spans="1:24" x14ac:dyDescent="0.25">
      <c r="A28" s="8" t="s">
        <v>11</v>
      </c>
      <c r="B28" s="8">
        <v>0</v>
      </c>
      <c r="C28" s="8" t="s">
        <v>8</v>
      </c>
      <c r="D28" s="8" t="s">
        <v>1004</v>
      </c>
      <c r="E28" s="8" t="s">
        <v>1005</v>
      </c>
      <c r="F28" s="27"/>
      <c r="G28" s="8" t="s">
        <v>2</v>
      </c>
      <c r="H28" s="8" t="s">
        <v>1006</v>
      </c>
      <c r="I28" s="8" t="s">
        <v>3</v>
      </c>
      <c r="J28" s="8">
        <v>180</v>
      </c>
      <c r="K28" s="27"/>
      <c r="L28" s="27"/>
      <c r="M28" s="9">
        <v>46813</v>
      </c>
      <c r="N28" s="8" t="s">
        <v>958</v>
      </c>
      <c r="O28" s="8" t="s">
        <v>13</v>
      </c>
      <c r="P28" s="8" t="s">
        <v>13</v>
      </c>
      <c r="Q28" s="8" t="s">
        <v>141</v>
      </c>
      <c r="R28" s="8" t="s">
        <v>9</v>
      </c>
      <c r="S28" s="8" t="s">
        <v>543</v>
      </c>
      <c r="T28" s="8" t="s">
        <v>544</v>
      </c>
      <c r="U28" s="11">
        <f t="shared" si="0"/>
        <v>3</v>
      </c>
      <c r="V28" s="11">
        <f t="shared" si="1"/>
        <v>2028</v>
      </c>
      <c r="W28" s="11" t="str">
        <f t="shared" si="2"/>
        <v>N/A</v>
      </c>
      <c r="X28" s="11" t="str">
        <f t="shared" si="3"/>
        <v>ALTO</v>
      </c>
    </row>
    <row r="29" spans="1:24" ht="30" x14ac:dyDescent="0.25">
      <c r="A29" s="8" t="s">
        <v>11</v>
      </c>
      <c r="B29" s="8">
        <v>0</v>
      </c>
      <c r="C29" s="8" t="s">
        <v>8</v>
      </c>
      <c r="D29" s="8" t="s">
        <v>883</v>
      </c>
      <c r="E29" s="8" t="s">
        <v>884</v>
      </c>
      <c r="F29" s="27"/>
      <c r="G29" s="8" t="s">
        <v>2</v>
      </c>
      <c r="H29" s="8" t="s">
        <v>885</v>
      </c>
      <c r="I29" s="8" t="s">
        <v>3</v>
      </c>
      <c r="J29" s="8">
        <v>170</v>
      </c>
      <c r="K29" s="27"/>
      <c r="L29" s="27"/>
      <c r="M29" s="9">
        <v>46912</v>
      </c>
      <c r="N29" s="8" t="s">
        <v>886</v>
      </c>
      <c r="O29" s="8" t="s">
        <v>60</v>
      </c>
      <c r="P29" s="8" t="s">
        <v>61</v>
      </c>
      <c r="Q29" s="8" t="s">
        <v>1247</v>
      </c>
      <c r="R29" s="8" t="s">
        <v>9</v>
      </c>
      <c r="S29" s="8" t="s">
        <v>887</v>
      </c>
      <c r="T29" s="8" t="s">
        <v>888</v>
      </c>
      <c r="U29" s="11">
        <f t="shared" si="0"/>
        <v>6</v>
      </c>
      <c r="V29" s="11">
        <f t="shared" si="1"/>
        <v>2028</v>
      </c>
      <c r="W29" s="11" t="str">
        <f t="shared" si="2"/>
        <v>N/A</v>
      </c>
      <c r="X29" s="11" t="str">
        <f t="shared" si="3"/>
        <v>ALTO</v>
      </c>
    </row>
    <row r="30" spans="1:24" x14ac:dyDescent="0.25">
      <c r="A30" s="8" t="s">
        <v>11</v>
      </c>
      <c r="B30" s="8">
        <v>0</v>
      </c>
      <c r="C30" s="8" t="s">
        <v>8</v>
      </c>
      <c r="D30" s="8" t="s">
        <v>562</v>
      </c>
      <c r="E30" s="8" t="s">
        <v>563</v>
      </c>
      <c r="F30" s="27"/>
      <c r="G30" s="8" t="s">
        <v>2</v>
      </c>
      <c r="H30" s="8" t="s">
        <v>564</v>
      </c>
      <c r="I30" s="8" t="s">
        <v>3</v>
      </c>
      <c r="J30" s="8">
        <v>150</v>
      </c>
      <c r="K30" s="27"/>
      <c r="L30" s="27"/>
      <c r="M30" s="9">
        <v>46752</v>
      </c>
      <c r="N30" s="8" t="s">
        <v>363</v>
      </c>
      <c r="O30" s="8" t="s">
        <v>6</v>
      </c>
      <c r="P30" s="8" t="s">
        <v>66</v>
      </c>
      <c r="Q30" s="8" t="s">
        <v>141</v>
      </c>
      <c r="R30" s="8" t="s">
        <v>11</v>
      </c>
      <c r="S30" s="8" t="s">
        <v>10</v>
      </c>
      <c r="T30" s="8" t="s">
        <v>10</v>
      </c>
      <c r="U30" s="11">
        <f t="shared" si="0"/>
        <v>12</v>
      </c>
      <c r="V30" s="11">
        <f t="shared" si="1"/>
        <v>2027</v>
      </c>
      <c r="W30" s="11" t="str">
        <f t="shared" si="2"/>
        <v>N/A</v>
      </c>
      <c r="X30" s="11" t="str">
        <f t="shared" si="3"/>
        <v>ALTO</v>
      </c>
    </row>
    <row r="31" spans="1:24" x14ac:dyDescent="0.25">
      <c r="A31" s="8" t="s">
        <v>11</v>
      </c>
      <c r="B31" s="8">
        <v>0</v>
      </c>
      <c r="C31" s="8" t="s">
        <v>8</v>
      </c>
      <c r="D31" s="8" t="s">
        <v>871</v>
      </c>
      <c r="E31" s="8" t="s">
        <v>872</v>
      </c>
      <c r="F31" s="27"/>
      <c r="G31" s="8" t="s">
        <v>2</v>
      </c>
      <c r="H31" s="8" t="s">
        <v>873</v>
      </c>
      <c r="I31" s="8" t="s">
        <v>3</v>
      </c>
      <c r="J31" s="8">
        <v>150</v>
      </c>
      <c r="K31" s="27"/>
      <c r="L31" s="27"/>
      <c r="M31" s="9">
        <v>47087</v>
      </c>
      <c r="N31" s="8" t="s">
        <v>363</v>
      </c>
      <c r="O31" s="8" t="s">
        <v>6</v>
      </c>
      <c r="P31" s="8" t="s">
        <v>66</v>
      </c>
      <c r="Q31" s="8" t="s">
        <v>141</v>
      </c>
      <c r="R31" s="8" t="s">
        <v>11</v>
      </c>
      <c r="S31" s="8" t="s">
        <v>10</v>
      </c>
      <c r="T31" s="8" t="s">
        <v>10</v>
      </c>
      <c r="U31" s="11">
        <f t="shared" si="0"/>
        <v>11</v>
      </c>
      <c r="V31" s="11">
        <f t="shared" si="1"/>
        <v>2028</v>
      </c>
      <c r="W31" s="11" t="str">
        <f t="shared" si="2"/>
        <v>N/A</v>
      </c>
      <c r="X31" s="11" t="str">
        <f t="shared" si="3"/>
        <v>ALTO</v>
      </c>
    </row>
    <row r="32" spans="1:24" ht="30" x14ac:dyDescent="0.25">
      <c r="A32" s="8" t="s">
        <v>11</v>
      </c>
      <c r="B32" s="8">
        <v>0</v>
      </c>
      <c r="C32" s="8" t="s">
        <v>8</v>
      </c>
      <c r="D32" s="8" t="s">
        <v>372</v>
      </c>
      <c r="E32" s="8" t="s">
        <v>373</v>
      </c>
      <c r="F32" s="27"/>
      <c r="G32" s="8" t="s">
        <v>2</v>
      </c>
      <c r="H32" s="8" t="s">
        <v>374</v>
      </c>
      <c r="I32" s="8" t="s">
        <v>3</v>
      </c>
      <c r="J32" s="8">
        <v>120</v>
      </c>
      <c r="K32" s="27"/>
      <c r="L32" s="27"/>
      <c r="M32" s="9">
        <v>47118</v>
      </c>
      <c r="N32" s="8" t="s">
        <v>375</v>
      </c>
      <c r="O32" s="8" t="s">
        <v>110</v>
      </c>
      <c r="P32" s="8" t="s">
        <v>182</v>
      </c>
      <c r="Q32" s="8" t="s">
        <v>141</v>
      </c>
      <c r="R32" s="8" t="s">
        <v>9</v>
      </c>
      <c r="S32" s="8" t="s">
        <v>376</v>
      </c>
      <c r="T32" s="8" t="s">
        <v>377</v>
      </c>
      <c r="U32" s="11">
        <f t="shared" si="0"/>
        <v>12</v>
      </c>
      <c r="V32" s="11">
        <f t="shared" si="1"/>
        <v>2028</v>
      </c>
      <c r="W32" s="11" t="str">
        <f t="shared" si="2"/>
        <v>N/A</v>
      </c>
      <c r="X32" s="11" t="str">
        <f t="shared" si="3"/>
        <v>ALTO</v>
      </c>
    </row>
    <row r="33" spans="1:24" x14ac:dyDescent="0.25">
      <c r="A33" s="8" t="s">
        <v>11</v>
      </c>
      <c r="B33" s="8">
        <v>0</v>
      </c>
      <c r="C33" s="8" t="s">
        <v>8</v>
      </c>
      <c r="D33" s="8" t="s">
        <v>45</v>
      </c>
      <c r="E33" s="8" t="s">
        <v>46</v>
      </c>
      <c r="F33" s="27"/>
      <c r="G33" s="8" t="s">
        <v>2</v>
      </c>
      <c r="H33" s="8" t="s">
        <v>30</v>
      </c>
      <c r="I33" s="8" t="s">
        <v>18</v>
      </c>
      <c r="J33" s="8">
        <v>100</v>
      </c>
      <c r="K33" s="27"/>
      <c r="L33" s="27"/>
      <c r="M33" s="9">
        <v>47118</v>
      </c>
      <c r="N33" s="8" t="s">
        <v>40</v>
      </c>
      <c r="O33" s="8" t="s">
        <v>6</v>
      </c>
      <c r="P33" s="8" t="s">
        <v>21</v>
      </c>
      <c r="Q33" s="8" t="s">
        <v>141</v>
      </c>
      <c r="R33" s="8" t="s">
        <v>9</v>
      </c>
      <c r="S33" s="8" t="s">
        <v>36</v>
      </c>
      <c r="T33" s="8" t="s">
        <v>37</v>
      </c>
      <c r="U33" s="11">
        <f t="shared" si="0"/>
        <v>12</v>
      </c>
      <c r="V33" s="11">
        <f t="shared" si="1"/>
        <v>2028</v>
      </c>
      <c r="W33" s="11" t="str">
        <f t="shared" si="2"/>
        <v>N/A</v>
      </c>
      <c r="X33" s="11" t="str">
        <f t="shared" si="3"/>
        <v>ALTO</v>
      </c>
    </row>
    <row r="34" spans="1:24" ht="30" x14ac:dyDescent="0.25">
      <c r="A34" s="8" t="s">
        <v>11</v>
      </c>
      <c r="B34" s="8">
        <v>0</v>
      </c>
      <c r="C34" s="8" t="s">
        <v>8</v>
      </c>
      <c r="D34" s="8" t="s">
        <v>323</v>
      </c>
      <c r="E34" s="8" t="s">
        <v>324</v>
      </c>
      <c r="F34" s="27"/>
      <c r="G34" s="8" t="s">
        <v>2</v>
      </c>
      <c r="H34" s="8" t="s">
        <v>325</v>
      </c>
      <c r="I34" s="8" t="s">
        <v>3</v>
      </c>
      <c r="J34" s="8">
        <v>100</v>
      </c>
      <c r="K34" s="27" t="str">
        <f>E34&amp;" "&amp;J34</f>
        <v>Parque Solar Andrómeda 100</v>
      </c>
      <c r="L34" s="27">
        <f>MATCH(K34,'[1]Generación Marzo'!K$2:K$382,0)</f>
        <v>18</v>
      </c>
      <c r="M34" s="9">
        <v>46235</v>
      </c>
      <c r="N34" s="8" t="s">
        <v>326</v>
      </c>
      <c r="O34" s="8" t="s">
        <v>6</v>
      </c>
      <c r="P34" s="8" t="s">
        <v>66</v>
      </c>
      <c r="Q34" s="8" t="s">
        <v>141</v>
      </c>
      <c r="R34" s="8" t="s">
        <v>9</v>
      </c>
      <c r="S34" s="8" t="s">
        <v>327</v>
      </c>
      <c r="T34" s="8" t="s">
        <v>328</v>
      </c>
      <c r="U34" s="11">
        <f t="shared" si="0"/>
        <v>8</v>
      </c>
      <c r="V34" s="11">
        <f t="shared" si="1"/>
        <v>2026</v>
      </c>
      <c r="W34" s="11" t="str">
        <f t="shared" si="2"/>
        <v>DIC 2026</v>
      </c>
      <c r="X34" s="11" t="str">
        <f t="shared" si="3"/>
        <v>ALTO</v>
      </c>
    </row>
    <row r="35" spans="1:24" ht="30" x14ac:dyDescent="0.25">
      <c r="A35" s="8" t="s">
        <v>11</v>
      </c>
      <c r="B35" s="8">
        <v>0</v>
      </c>
      <c r="C35" s="8" t="s">
        <v>8</v>
      </c>
      <c r="D35" s="8" t="s">
        <v>384</v>
      </c>
      <c r="E35" s="8" t="s">
        <v>385</v>
      </c>
      <c r="F35" s="27"/>
      <c r="G35" s="8" t="s">
        <v>386</v>
      </c>
      <c r="H35" s="8" t="s">
        <v>387</v>
      </c>
      <c r="I35" s="8" t="s">
        <v>3</v>
      </c>
      <c r="J35" s="8">
        <v>100</v>
      </c>
      <c r="K35" s="27"/>
      <c r="L35" s="27"/>
      <c r="M35" s="9">
        <v>46753</v>
      </c>
      <c r="N35" s="8" t="s">
        <v>388</v>
      </c>
      <c r="O35" s="8" t="s">
        <v>90</v>
      </c>
      <c r="P35" s="8" t="s">
        <v>186</v>
      </c>
      <c r="Q35" s="8" t="s">
        <v>1247</v>
      </c>
      <c r="R35" s="8" t="s">
        <v>9</v>
      </c>
      <c r="S35" s="8" t="s">
        <v>389</v>
      </c>
      <c r="T35" s="8" t="s">
        <v>390</v>
      </c>
      <c r="U35" s="11">
        <f t="shared" si="0"/>
        <v>1</v>
      </c>
      <c r="V35" s="11">
        <f t="shared" si="1"/>
        <v>2028</v>
      </c>
      <c r="W35" s="11" t="str">
        <f t="shared" si="2"/>
        <v>N/A</v>
      </c>
      <c r="X35" s="11" t="str">
        <f t="shared" si="3"/>
        <v>ALTO</v>
      </c>
    </row>
    <row r="36" spans="1:24" ht="60" x14ac:dyDescent="0.25">
      <c r="A36" s="8" t="s">
        <v>11</v>
      </c>
      <c r="B36" s="8">
        <v>0</v>
      </c>
      <c r="C36" s="8" t="s">
        <v>8</v>
      </c>
      <c r="D36" s="8" t="s">
        <v>611</v>
      </c>
      <c r="E36" s="8" t="s">
        <v>612</v>
      </c>
      <c r="F36" s="27"/>
      <c r="G36" s="8" t="s">
        <v>2</v>
      </c>
      <c r="H36" s="8" t="s">
        <v>30</v>
      </c>
      <c r="I36" s="8" t="s">
        <v>3</v>
      </c>
      <c r="J36" s="8">
        <v>100</v>
      </c>
      <c r="K36" s="27"/>
      <c r="L36" s="27"/>
      <c r="M36" s="9">
        <v>47361</v>
      </c>
      <c r="N36" s="8" t="s">
        <v>613</v>
      </c>
      <c r="O36" s="8" t="s">
        <v>6</v>
      </c>
      <c r="P36" s="8" t="s">
        <v>21</v>
      </c>
      <c r="Q36" s="8" t="s">
        <v>141</v>
      </c>
      <c r="R36" s="8" t="s">
        <v>9</v>
      </c>
      <c r="S36" s="8" t="s">
        <v>614</v>
      </c>
      <c r="T36" s="8" t="s">
        <v>615</v>
      </c>
      <c r="U36" s="11">
        <f t="shared" si="0"/>
        <v>8</v>
      </c>
      <c r="V36" s="11">
        <f t="shared" si="1"/>
        <v>2029</v>
      </c>
      <c r="W36" s="11" t="str">
        <f t="shared" si="2"/>
        <v>N/A</v>
      </c>
      <c r="X36" s="11" t="str">
        <f t="shared" si="3"/>
        <v>ALTO</v>
      </c>
    </row>
    <row r="37" spans="1:24" x14ac:dyDescent="0.25">
      <c r="A37" s="8" t="s">
        <v>11</v>
      </c>
      <c r="B37" s="8">
        <v>0</v>
      </c>
      <c r="C37" s="8" t="s">
        <v>8</v>
      </c>
      <c r="D37" s="8" t="s">
        <v>897</v>
      </c>
      <c r="E37" s="8" t="s">
        <v>898</v>
      </c>
      <c r="F37" s="27"/>
      <c r="G37" s="8" t="s">
        <v>2</v>
      </c>
      <c r="H37" s="8" t="s">
        <v>899</v>
      </c>
      <c r="I37" s="8" t="s">
        <v>3</v>
      </c>
      <c r="J37" s="8">
        <v>100</v>
      </c>
      <c r="K37" s="27"/>
      <c r="L37" s="27"/>
      <c r="M37" s="9">
        <v>47118</v>
      </c>
      <c r="N37" s="8" t="s">
        <v>375</v>
      </c>
      <c r="O37" s="8" t="s">
        <v>110</v>
      </c>
      <c r="P37" s="8" t="s">
        <v>182</v>
      </c>
      <c r="Q37" s="8" t="s">
        <v>141</v>
      </c>
      <c r="R37" s="8" t="s">
        <v>9</v>
      </c>
      <c r="S37" s="8" t="s">
        <v>900</v>
      </c>
      <c r="T37" s="8" t="s">
        <v>901</v>
      </c>
      <c r="U37" s="11">
        <f t="shared" si="0"/>
        <v>12</v>
      </c>
      <c r="V37" s="11">
        <f t="shared" si="1"/>
        <v>2028</v>
      </c>
      <c r="W37" s="11" t="str">
        <f t="shared" si="2"/>
        <v>N/A</v>
      </c>
      <c r="X37" s="11" t="str">
        <f t="shared" si="3"/>
        <v>ALTO</v>
      </c>
    </row>
    <row r="38" spans="1:24" x14ac:dyDescent="0.25">
      <c r="A38" s="8" t="s">
        <v>11</v>
      </c>
      <c r="B38" s="8">
        <v>0</v>
      </c>
      <c r="C38" s="8" t="s">
        <v>8</v>
      </c>
      <c r="D38" s="8" t="s">
        <v>933</v>
      </c>
      <c r="E38" s="8" t="s">
        <v>934</v>
      </c>
      <c r="F38" s="27"/>
      <c r="G38" s="8" t="s">
        <v>2</v>
      </c>
      <c r="H38" s="8" t="s">
        <v>34</v>
      </c>
      <c r="I38" s="8" t="s">
        <v>3</v>
      </c>
      <c r="J38" s="8">
        <v>100</v>
      </c>
      <c r="K38" s="27"/>
      <c r="L38" s="27"/>
      <c r="M38" s="9">
        <v>46722</v>
      </c>
      <c r="N38" s="8" t="s">
        <v>935</v>
      </c>
      <c r="O38" s="8" t="s">
        <v>90</v>
      </c>
      <c r="P38" s="8" t="s">
        <v>91</v>
      </c>
      <c r="Q38" s="8" t="s">
        <v>141</v>
      </c>
      <c r="R38" s="8" t="s">
        <v>11</v>
      </c>
      <c r="S38" s="8" t="s">
        <v>10</v>
      </c>
      <c r="T38" s="8" t="s">
        <v>10</v>
      </c>
      <c r="U38" s="11">
        <f t="shared" si="0"/>
        <v>12</v>
      </c>
      <c r="V38" s="11">
        <f t="shared" si="1"/>
        <v>2027</v>
      </c>
      <c r="W38" s="11" t="str">
        <f t="shared" si="2"/>
        <v>N/A</v>
      </c>
      <c r="X38" s="11" t="str">
        <f t="shared" si="3"/>
        <v>ALTO</v>
      </c>
    </row>
    <row r="39" spans="1:24" x14ac:dyDescent="0.25">
      <c r="A39" s="8" t="s">
        <v>11</v>
      </c>
      <c r="B39" s="8">
        <v>0</v>
      </c>
      <c r="C39" s="8" t="s">
        <v>8</v>
      </c>
      <c r="D39" s="8" t="s">
        <v>843</v>
      </c>
      <c r="E39" s="8" t="s">
        <v>844</v>
      </c>
      <c r="F39" s="27"/>
      <c r="G39" s="8" t="s">
        <v>2</v>
      </c>
      <c r="H39" s="8" t="s">
        <v>845</v>
      </c>
      <c r="I39" s="8" t="s">
        <v>3</v>
      </c>
      <c r="J39" s="8">
        <v>99.99</v>
      </c>
      <c r="K39" s="27"/>
      <c r="L39" s="27"/>
      <c r="M39" s="9">
        <v>46751</v>
      </c>
      <c r="N39" s="8" t="s">
        <v>99</v>
      </c>
      <c r="O39" s="8" t="s">
        <v>90</v>
      </c>
      <c r="P39" s="8" t="s">
        <v>91</v>
      </c>
      <c r="Q39" s="8" t="s">
        <v>1247</v>
      </c>
      <c r="R39" s="8" t="s">
        <v>9</v>
      </c>
      <c r="S39" s="8" t="s">
        <v>758</v>
      </c>
      <c r="T39" s="8" t="s">
        <v>759</v>
      </c>
      <c r="U39" s="11">
        <f t="shared" si="0"/>
        <v>12</v>
      </c>
      <c r="V39" s="11">
        <f t="shared" si="1"/>
        <v>2027</v>
      </c>
      <c r="W39" s="11" t="str">
        <f t="shared" si="2"/>
        <v>N/A</v>
      </c>
      <c r="X39" s="11" t="str">
        <f t="shared" si="3"/>
        <v>ALTO</v>
      </c>
    </row>
    <row r="40" spans="1:24" x14ac:dyDescent="0.25">
      <c r="A40" s="8" t="s">
        <v>9</v>
      </c>
      <c r="B40" s="8">
        <v>3</v>
      </c>
      <c r="C40" s="8" t="s">
        <v>8</v>
      </c>
      <c r="D40" s="8" t="s">
        <v>124</v>
      </c>
      <c r="E40" s="8" t="s">
        <v>125</v>
      </c>
      <c r="F40" s="27"/>
      <c r="G40" s="8" t="s">
        <v>2</v>
      </c>
      <c r="H40" s="8" t="s">
        <v>126</v>
      </c>
      <c r="I40" s="8" t="s">
        <v>3</v>
      </c>
      <c r="J40" s="8">
        <v>99.9</v>
      </c>
      <c r="K40" s="27"/>
      <c r="L40" s="27"/>
      <c r="M40" s="9">
        <v>46507</v>
      </c>
      <c r="N40" s="8" t="s">
        <v>127</v>
      </c>
      <c r="O40" s="8" t="s">
        <v>6</v>
      </c>
      <c r="P40" s="8" t="s">
        <v>66</v>
      </c>
      <c r="Q40" s="8" t="s">
        <v>141</v>
      </c>
      <c r="R40" s="8" t="s">
        <v>9</v>
      </c>
      <c r="S40" s="8" t="s">
        <v>128</v>
      </c>
      <c r="T40" s="8" t="s">
        <v>129</v>
      </c>
      <c r="U40" s="11">
        <f t="shared" si="0"/>
        <v>4</v>
      </c>
      <c r="V40" s="11">
        <f t="shared" si="1"/>
        <v>2027</v>
      </c>
      <c r="W40" s="11" t="str">
        <f t="shared" si="2"/>
        <v>N/A</v>
      </c>
      <c r="X40" s="11" t="str">
        <f t="shared" si="3"/>
        <v>MEDIO</v>
      </c>
    </row>
    <row r="41" spans="1:24" x14ac:dyDescent="0.25">
      <c r="A41" s="8" t="s">
        <v>11</v>
      </c>
      <c r="B41" s="8">
        <v>0</v>
      </c>
      <c r="C41" s="8" t="s">
        <v>8</v>
      </c>
      <c r="D41" s="8" t="s">
        <v>428</v>
      </c>
      <c r="E41" s="8" t="s">
        <v>429</v>
      </c>
      <c r="F41" s="27"/>
      <c r="G41" s="8" t="s">
        <v>2</v>
      </c>
      <c r="H41" s="8" t="s">
        <v>430</v>
      </c>
      <c r="I41" s="8" t="s">
        <v>3</v>
      </c>
      <c r="J41" s="8">
        <v>99.9</v>
      </c>
      <c r="K41" s="27"/>
      <c r="L41" s="27"/>
      <c r="M41" s="9">
        <v>46752</v>
      </c>
      <c r="N41" s="8" t="s">
        <v>431</v>
      </c>
      <c r="O41" s="8" t="s">
        <v>60</v>
      </c>
      <c r="P41" s="8" t="s">
        <v>61</v>
      </c>
      <c r="Q41" s="8" t="s">
        <v>141</v>
      </c>
      <c r="R41" s="8" t="s">
        <v>9</v>
      </c>
      <c r="S41" s="8" t="s">
        <v>432</v>
      </c>
      <c r="T41" s="8" t="s">
        <v>433</v>
      </c>
      <c r="U41" s="11">
        <f t="shared" si="0"/>
        <v>12</v>
      </c>
      <c r="V41" s="11">
        <f t="shared" si="1"/>
        <v>2027</v>
      </c>
      <c r="W41" s="11" t="str">
        <f t="shared" si="2"/>
        <v>N/A</v>
      </c>
      <c r="X41" s="11" t="str">
        <f t="shared" si="3"/>
        <v>ALTO</v>
      </c>
    </row>
    <row r="42" spans="1:24" ht="45" x14ac:dyDescent="0.25">
      <c r="A42" s="8" t="s">
        <v>11</v>
      </c>
      <c r="B42" s="8">
        <v>0</v>
      </c>
      <c r="C42" s="8" t="s">
        <v>8</v>
      </c>
      <c r="D42" s="8" t="s">
        <v>455</v>
      </c>
      <c r="E42" s="8" t="s">
        <v>456</v>
      </c>
      <c r="F42" s="27"/>
      <c r="G42" s="8" t="s">
        <v>2</v>
      </c>
      <c r="H42" s="8" t="s">
        <v>457</v>
      </c>
      <c r="I42" s="8" t="s">
        <v>3</v>
      </c>
      <c r="J42" s="8">
        <v>99.9</v>
      </c>
      <c r="K42" s="27" t="str">
        <f>E42&amp;" "&amp;J42</f>
        <v>Parque Solar Fotovoltaico Tangara 99.9</v>
      </c>
      <c r="L42" s="27">
        <f>MATCH(K42,'[1]Generación Marzo'!K$2:K$382,0)</f>
        <v>21</v>
      </c>
      <c r="M42" s="9">
        <v>46266</v>
      </c>
      <c r="N42" s="8" t="s">
        <v>445</v>
      </c>
      <c r="O42" s="8" t="s">
        <v>6</v>
      </c>
      <c r="P42" s="8" t="s">
        <v>66</v>
      </c>
      <c r="Q42" s="8" t="s">
        <v>141</v>
      </c>
      <c r="R42" s="8" t="s">
        <v>9</v>
      </c>
      <c r="S42" s="8" t="s">
        <v>147</v>
      </c>
      <c r="T42" s="8" t="s">
        <v>148</v>
      </c>
      <c r="U42" s="11">
        <f t="shared" si="0"/>
        <v>9</v>
      </c>
      <c r="V42" s="11">
        <f t="shared" si="1"/>
        <v>2026</v>
      </c>
      <c r="W42" s="11" t="str">
        <f t="shared" si="2"/>
        <v>DIC 2026</v>
      </c>
      <c r="X42" s="11" t="str">
        <f t="shared" si="3"/>
        <v>ALTO</v>
      </c>
    </row>
    <row r="43" spans="1:24" ht="45" x14ac:dyDescent="0.25">
      <c r="A43" s="8" t="s">
        <v>11</v>
      </c>
      <c r="B43" s="8">
        <v>0</v>
      </c>
      <c r="C43" s="8" t="s">
        <v>8</v>
      </c>
      <c r="D43" s="8" t="s">
        <v>458</v>
      </c>
      <c r="E43" s="8" t="s">
        <v>459</v>
      </c>
      <c r="F43" s="27"/>
      <c r="G43" s="8" t="s">
        <v>2</v>
      </c>
      <c r="H43" s="8" t="s">
        <v>460</v>
      </c>
      <c r="I43" s="8" t="s">
        <v>3</v>
      </c>
      <c r="J43" s="8">
        <v>99.9</v>
      </c>
      <c r="K43" s="27" t="str">
        <f>E43&amp;" "&amp;J43</f>
        <v>Parque Solar Fotovoltaico Ligustro II 99.9</v>
      </c>
      <c r="L43" s="27">
        <f>MATCH(K43,'[1]Generación Marzo'!K$2:K$382,0)</f>
        <v>22</v>
      </c>
      <c r="M43" s="9">
        <v>46266</v>
      </c>
      <c r="N43" s="8" t="s">
        <v>445</v>
      </c>
      <c r="O43" s="8" t="s">
        <v>6</v>
      </c>
      <c r="P43" s="8" t="s">
        <v>66</v>
      </c>
      <c r="Q43" s="8" t="s">
        <v>141</v>
      </c>
      <c r="R43" s="8" t="s">
        <v>9</v>
      </c>
      <c r="S43" s="8" t="s">
        <v>147</v>
      </c>
      <c r="T43" s="8" t="s">
        <v>148</v>
      </c>
      <c r="U43" s="11">
        <f t="shared" si="0"/>
        <v>9</v>
      </c>
      <c r="V43" s="11">
        <f t="shared" si="1"/>
        <v>2026</v>
      </c>
      <c r="W43" s="11" t="str">
        <f t="shared" si="2"/>
        <v>DIC 2026</v>
      </c>
      <c r="X43" s="11" t="str">
        <f t="shared" si="3"/>
        <v>ALTO</v>
      </c>
    </row>
    <row r="44" spans="1:24" ht="45" x14ac:dyDescent="0.25">
      <c r="A44" s="8" t="s">
        <v>11</v>
      </c>
      <c r="B44" s="8">
        <v>0</v>
      </c>
      <c r="C44" s="8" t="s">
        <v>8</v>
      </c>
      <c r="D44" s="8" t="s">
        <v>461</v>
      </c>
      <c r="E44" s="8" t="s">
        <v>462</v>
      </c>
      <c r="F44" s="27"/>
      <c r="G44" s="8" t="s">
        <v>2</v>
      </c>
      <c r="H44" s="8" t="s">
        <v>463</v>
      </c>
      <c r="I44" s="8" t="s">
        <v>3</v>
      </c>
      <c r="J44" s="8">
        <v>99.9</v>
      </c>
      <c r="K44" s="27" t="str">
        <f>E44&amp;" "&amp;J44</f>
        <v>Parque Solar Fotovoltaico Ligustro I 99.9</v>
      </c>
      <c r="L44" s="27">
        <f>MATCH(K44,'[1]Generación Marzo'!K$2:K$382,0)</f>
        <v>23</v>
      </c>
      <c r="M44" s="9">
        <v>46266</v>
      </c>
      <c r="N44" s="8" t="s">
        <v>445</v>
      </c>
      <c r="O44" s="8" t="s">
        <v>6</v>
      </c>
      <c r="P44" s="8" t="s">
        <v>66</v>
      </c>
      <c r="Q44" s="8" t="s">
        <v>141</v>
      </c>
      <c r="R44" s="8" t="s">
        <v>9</v>
      </c>
      <c r="S44" s="8" t="s">
        <v>147</v>
      </c>
      <c r="T44" s="8" t="s">
        <v>148</v>
      </c>
      <c r="U44" s="11">
        <f t="shared" si="0"/>
        <v>9</v>
      </c>
      <c r="V44" s="11">
        <f t="shared" si="1"/>
        <v>2026</v>
      </c>
      <c r="W44" s="11" t="str">
        <f t="shared" si="2"/>
        <v>DIC 2026</v>
      </c>
      <c r="X44" s="11" t="str">
        <f t="shared" si="3"/>
        <v>ALTO</v>
      </c>
    </row>
    <row r="45" spans="1:24" x14ac:dyDescent="0.25">
      <c r="A45" s="8" t="s">
        <v>11</v>
      </c>
      <c r="B45" s="8">
        <v>0</v>
      </c>
      <c r="C45" s="8" t="s">
        <v>8</v>
      </c>
      <c r="D45" s="8" t="s">
        <v>554</v>
      </c>
      <c r="E45" s="8" t="s">
        <v>555</v>
      </c>
      <c r="F45" s="27"/>
      <c r="G45" s="8" t="s">
        <v>2</v>
      </c>
      <c r="H45" s="8" t="s">
        <v>556</v>
      </c>
      <c r="I45" s="8" t="s">
        <v>3</v>
      </c>
      <c r="J45" s="8">
        <v>99.9</v>
      </c>
      <c r="K45" s="27"/>
      <c r="L45" s="27"/>
      <c r="M45" s="9">
        <v>46599</v>
      </c>
      <c r="N45" s="8" t="s">
        <v>557</v>
      </c>
      <c r="O45" s="8" t="s">
        <v>110</v>
      </c>
      <c r="P45" s="8" t="s">
        <v>137</v>
      </c>
      <c r="Q45" s="8" t="s">
        <v>141</v>
      </c>
      <c r="R45" s="8" t="s">
        <v>9</v>
      </c>
      <c r="S45" s="8" t="s">
        <v>548</v>
      </c>
      <c r="T45" s="8" t="s">
        <v>549</v>
      </c>
      <c r="U45" s="11">
        <f t="shared" si="0"/>
        <v>7</v>
      </c>
      <c r="V45" s="11">
        <f t="shared" si="1"/>
        <v>2027</v>
      </c>
      <c r="W45" s="11" t="str">
        <f t="shared" si="2"/>
        <v>N/A</v>
      </c>
      <c r="X45" s="11" t="str">
        <f t="shared" si="3"/>
        <v>ALTO</v>
      </c>
    </row>
    <row r="46" spans="1:24" ht="45" x14ac:dyDescent="0.25">
      <c r="A46" s="8" t="s">
        <v>11</v>
      </c>
      <c r="B46" s="8">
        <v>0</v>
      </c>
      <c r="C46" s="8" t="s">
        <v>8</v>
      </c>
      <c r="D46" s="8" t="s">
        <v>955</v>
      </c>
      <c r="E46" s="8" t="s">
        <v>956</v>
      </c>
      <c r="F46" s="27"/>
      <c r="G46" s="8" t="s">
        <v>2</v>
      </c>
      <c r="H46" s="8" t="s">
        <v>957</v>
      </c>
      <c r="I46" s="8" t="s">
        <v>3</v>
      </c>
      <c r="J46" s="8">
        <v>99.9</v>
      </c>
      <c r="K46" s="27" t="str">
        <f>E46&amp;" "&amp;J46</f>
        <v>Parque Solar Fotovoltaico Amber 99,9 MW 99.9</v>
      </c>
      <c r="L46" s="27">
        <f>MATCH(K46,'[1]Generación Marzo'!K$2:K$382,0)</f>
        <v>25</v>
      </c>
      <c r="M46" s="9">
        <v>46387</v>
      </c>
      <c r="N46" s="8" t="s">
        <v>958</v>
      </c>
      <c r="O46" s="8" t="s">
        <v>13</v>
      </c>
      <c r="P46" s="8" t="s">
        <v>13</v>
      </c>
      <c r="Q46" s="8" t="s">
        <v>141</v>
      </c>
      <c r="R46" s="8" t="s">
        <v>11</v>
      </c>
      <c r="S46" s="8" t="s">
        <v>10</v>
      </c>
      <c r="T46" s="8" t="s">
        <v>10</v>
      </c>
      <c r="U46" s="11">
        <f t="shared" si="0"/>
        <v>12</v>
      </c>
      <c r="V46" s="11">
        <f t="shared" si="1"/>
        <v>2026</v>
      </c>
      <c r="W46" s="11" t="str">
        <f t="shared" si="2"/>
        <v>DIC 2026</v>
      </c>
      <c r="X46" s="11" t="str">
        <f t="shared" si="3"/>
        <v>ALTO</v>
      </c>
    </row>
    <row r="47" spans="1:24" x14ac:dyDescent="0.25">
      <c r="A47" s="8" t="s">
        <v>11</v>
      </c>
      <c r="B47" s="8">
        <v>0</v>
      </c>
      <c r="C47" s="8" t="s">
        <v>8</v>
      </c>
      <c r="D47" s="8" t="s">
        <v>350</v>
      </c>
      <c r="E47" s="8" t="s">
        <v>351</v>
      </c>
      <c r="F47" s="27"/>
      <c r="G47" s="8" t="s">
        <v>2</v>
      </c>
      <c r="H47" s="8" t="s">
        <v>352</v>
      </c>
      <c r="I47" s="8" t="s">
        <v>3</v>
      </c>
      <c r="J47" s="8">
        <v>99.5</v>
      </c>
      <c r="K47" s="27"/>
      <c r="L47" s="27"/>
      <c r="M47" s="9">
        <v>46722</v>
      </c>
      <c r="N47" s="8" t="s">
        <v>353</v>
      </c>
      <c r="O47" s="8" t="s">
        <v>90</v>
      </c>
      <c r="P47" s="8" t="s">
        <v>98</v>
      </c>
      <c r="Q47" s="8" t="s">
        <v>1247</v>
      </c>
      <c r="R47" s="8" t="s">
        <v>9</v>
      </c>
      <c r="S47" s="8" t="s">
        <v>354</v>
      </c>
      <c r="T47" s="8" t="s">
        <v>355</v>
      </c>
      <c r="U47" s="11">
        <f t="shared" si="0"/>
        <v>12</v>
      </c>
      <c r="V47" s="11">
        <f t="shared" si="1"/>
        <v>2027</v>
      </c>
      <c r="W47" s="11" t="str">
        <f t="shared" si="2"/>
        <v>N/A</v>
      </c>
      <c r="X47" s="11" t="str">
        <f t="shared" si="3"/>
        <v>ALTO</v>
      </c>
    </row>
    <row r="48" spans="1:24" ht="30" x14ac:dyDescent="0.25">
      <c r="A48" s="8" t="s">
        <v>11</v>
      </c>
      <c r="B48" s="8">
        <v>0</v>
      </c>
      <c r="C48" s="8" t="s">
        <v>8</v>
      </c>
      <c r="D48" s="8" t="s">
        <v>399</v>
      </c>
      <c r="E48" s="8" t="s">
        <v>400</v>
      </c>
      <c r="F48" s="27"/>
      <c r="G48" s="8" t="s">
        <v>2</v>
      </c>
      <c r="H48" s="8" t="s">
        <v>64</v>
      </c>
      <c r="I48" s="8" t="s">
        <v>3</v>
      </c>
      <c r="J48" s="8">
        <v>99</v>
      </c>
      <c r="K48" s="27"/>
      <c r="L48" s="27"/>
      <c r="M48" s="9">
        <v>46582</v>
      </c>
      <c r="N48" s="8" t="s">
        <v>401</v>
      </c>
      <c r="O48" s="8" t="s">
        <v>90</v>
      </c>
      <c r="P48" s="8" t="s">
        <v>186</v>
      </c>
      <c r="Q48" s="8" t="s">
        <v>1247</v>
      </c>
      <c r="R48" s="8" t="s">
        <v>9</v>
      </c>
      <c r="S48" s="8" t="s">
        <v>402</v>
      </c>
      <c r="T48" s="8" t="s">
        <v>403</v>
      </c>
      <c r="U48" s="11">
        <f t="shared" si="0"/>
        <v>7</v>
      </c>
      <c r="V48" s="11">
        <f t="shared" si="1"/>
        <v>2027</v>
      </c>
      <c r="W48" s="11" t="str">
        <f t="shared" si="2"/>
        <v>N/A</v>
      </c>
      <c r="X48" s="11" t="str">
        <f t="shared" si="3"/>
        <v>ALTO</v>
      </c>
    </row>
    <row r="49" spans="1:24" x14ac:dyDescent="0.25">
      <c r="A49" s="8" t="s">
        <v>11</v>
      </c>
      <c r="B49" s="8">
        <v>0</v>
      </c>
      <c r="C49" s="8" t="s">
        <v>8</v>
      </c>
      <c r="D49" s="8" t="s">
        <v>819</v>
      </c>
      <c r="E49" s="8" t="s">
        <v>820</v>
      </c>
      <c r="F49" s="27"/>
      <c r="G49" s="8" t="s">
        <v>2</v>
      </c>
      <c r="H49" s="8" t="s">
        <v>821</v>
      </c>
      <c r="I49" s="8" t="s">
        <v>3</v>
      </c>
      <c r="J49" s="8">
        <v>99</v>
      </c>
      <c r="K49" s="27"/>
      <c r="L49" s="27"/>
      <c r="M49" s="9">
        <v>47087</v>
      </c>
      <c r="N49" s="8" t="s">
        <v>363</v>
      </c>
      <c r="O49" s="8" t="s">
        <v>6</v>
      </c>
      <c r="P49" s="8" t="s">
        <v>66</v>
      </c>
      <c r="Q49" s="8" t="s">
        <v>141</v>
      </c>
      <c r="R49" s="8" t="s">
        <v>11</v>
      </c>
      <c r="S49" s="8" t="s">
        <v>10</v>
      </c>
      <c r="T49" s="8" t="s">
        <v>10</v>
      </c>
      <c r="U49" s="11">
        <f t="shared" si="0"/>
        <v>11</v>
      </c>
      <c r="V49" s="11">
        <f t="shared" si="1"/>
        <v>2028</v>
      </c>
      <c r="W49" s="11" t="str">
        <f t="shared" si="2"/>
        <v>N/A</v>
      </c>
      <c r="X49" s="11" t="str">
        <f t="shared" si="3"/>
        <v>ALTO</v>
      </c>
    </row>
    <row r="50" spans="1:24" x14ac:dyDescent="0.25">
      <c r="A50" s="8" t="s">
        <v>11</v>
      </c>
      <c r="B50" s="8">
        <v>0</v>
      </c>
      <c r="C50" s="8" t="s">
        <v>8</v>
      </c>
      <c r="D50" s="8" t="s">
        <v>918</v>
      </c>
      <c r="E50" s="8" t="s">
        <v>919</v>
      </c>
      <c r="F50" s="27"/>
      <c r="G50" s="8" t="s">
        <v>2</v>
      </c>
      <c r="H50" s="8" t="s">
        <v>920</v>
      </c>
      <c r="I50" s="8" t="s">
        <v>3</v>
      </c>
      <c r="J50" s="8">
        <v>90</v>
      </c>
      <c r="K50" s="27"/>
      <c r="L50" s="27"/>
      <c r="M50" s="9">
        <v>46752</v>
      </c>
      <c r="N50" s="8" t="s">
        <v>921</v>
      </c>
      <c r="O50" s="8" t="s">
        <v>13</v>
      </c>
      <c r="P50" s="8" t="s">
        <v>13</v>
      </c>
      <c r="Q50" s="8" t="s">
        <v>1247</v>
      </c>
      <c r="R50" s="8" t="s">
        <v>11</v>
      </c>
      <c r="S50" s="8" t="s">
        <v>10</v>
      </c>
      <c r="T50" s="8" t="s">
        <v>10</v>
      </c>
      <c r="U50" s="11">
        <f t="shared" si="0"/>
        <v>12</v>
      </c>
      <c r="V50" s="11">
        <f t="shared" si="1"/>
        <v>2027</v>
      </c>
      <c r="W50" s="11" t="str">
        <f t="shared" si="2"/>
        <v>N/A</v>
      </c>
      <c r="X50" s="11" t="str">
        <f t="shared" si="3"/>
        <v>ALTO</v>
      </c>
    </row>
    <row r="51" spans="1:24" ht="30" x14ac:dyDescent="0.25">
      <c r="A51" s="8" t="s">
        <v>11</v>
      </c>
      <c r="B51" s="8">
        <v>0</v>
      </c>
      <c r="C51" s="8" t="s">
        <v>8</v>
      </c>
      <c r="D51" s="8" t="s">
        <v>138</v>
      </c>
      <c r="E51" s="8" t="s">
        <v>139</v>
      </c>
      <c r="F51" s="27"/>
      <c r="G51" s="8" t="s">
        <v>2</v>
      </c>
      <c r="H51" s="8" t="s">
        <v>140</v>
      </c>
      <c r="I51" s="8" t="s">
        <v>3</v>
      </c>
      <c r="J51" s="8">
        <v>85</v>
      </c>
      <c r="K51" s="27"/>
      <c r="L51" s="27"/>
      <c r="M51" s="9">
        <v>46965</v>
      </c>
      <c r="N51" s="8" t="s">
        <v>136</v>
      </c>
      <c r="O51" s="8" t="s">
        <v>110</v>
      </c>
      <c r="P51" s="8" t="s">
        <v>137</v>
      </c>
      <c r="Q51" s="8" t="s">
        <v>141</v>
      </c>
      <c r="R51" s="8" t="s">
        <v>11</v>
      </c>
      <c r="S51" s="8" t="s">
        <v>10</v>
      </c>
      <c r="T51" s="8" t="s">
        <v>10</v>
      </c>
      <c r="U51" s="11">
        <f t="shared" si="0"/>
        <v>7</v>
      </c>
      <c r="V51" s="11">
        <f t="shared" si="1"/>
        <v>2028</v>
      </c>
      <c r="W51" s="11" t="str">
        <f t="shared" si="2"/>
        <v>N/A</v>
      </c>
      <c r="X51" s="11" t="str">
        <f t="shared" si="3"/>
        <v>ALTO</v>
      </c>
    </row>
    <row r="52" spans="1:24" x14ac:dyDescent="0.25">
      <c r="A52" s="8" t="s">
        <v>11</v>
      </c>
      <c r="B52" s="8">
        <v>0</v>
      </c>
      <c r="C52" s="8" t="s">
        <v>8</v>
      </c>
      <c r="D52" s="8" t="s">
        <v>131</v>
      </c>
      <c r="E52" s="8" t="s">
        <v>132</v>
      </c>
      <c r="F52" s="27"/>
      <c r="G52" s="8" t="s">
        <v>2</v>
      </c>
      <c r="H52" s="8" t="s">
        <v>64</v>
      </c>
      <c r="I52" s="8" t="s">
        <v>18</v>
      </c>
      <c r="J52" s="8">
        <v>80</v>
      </c>
      <c r="K52" s="27"/>
      <c r="L52" s="27"/>
      <c r="M52" s="9">
        <v>46558</v>
      </c>
      <c r="N52" s="8" t="s">
        <v>27</v>
      </c>
      <c r="O52" s="8" t="s">
        <v>6</v>
      </c>
      <c r="P52" s="8" t="s">
        <v>21</v>
      </c>
      <c r="Q52" s="8" t="s">
        <v>1247</v>
      </c>
      <c r="R52" s="8" t="s">
        <v>9</v>
      </c>
      <c r="S52" s="8" t="s">
        <v>22</v>
      </c>
      <c r="T52" s="8" t="s">
        <v>23</v>
      </c>
      <c r="U52" s="11">
        <f t="shared" si="0"/>
        <v>6</v>
      </c>
      <c r="V52" s="11">
        <f t="shared" si="1"/>
        <v>2027</v>
      </c>
      <c r="W52" s="11" t="str">
        <f t="shared" si="2"/>
        <v>N/A</v>
      </c>
      <c r="X52" s="11" t="str">
        <f t="shared" si="3"/>
        <v>ALTO</v>
      </c>
    </row>
    <row r="53" spans="1:24" x14ac:dyDescent="0.25">
      <c r="A53" s="8" t="s">
        <v>11</v>
      </c>
      <c r="B53" s="8">
        <v>0</v>
      </c>
      <c r="C53" s="8" t="s">
        <v>8</v>
      </c>
      <c r="D53" s="8" t="s">
        <v>378</v>
      </c>
      <c r="E53" s="8" t="s">
        <v>379</v>
      </c>
      <c r="F53" s="27"/>
      <c r="G53" s="8" t="s">
        <v>2</v>
      </c>
      <c r="H53" s="8" t="s">
        <v>380</v>
      </c>
      <c r="I53" s="8" t="s">
        <v>3</v>
      </c>
      <c r="J53" s="8">
        <v>80</v>
      </c>
      <c r="K53" s="27"/>
      <c r="L53" s="27"/>
      <c r="M53" s="9">
        <v>46660</v>
      </c>
      <c r="N53" s="8" t="s">
        <v>381</v>
      </c>
      <c r="O53" s="8" t="s">
        <v>110</v>
      </c>
      <c r="P53" s="8" t="s">
        <v>182</v>
      </c>
      <c r="Q53" s="8" t="s">
        <v>1247</v>
      </c>
      <c r="R53" s="8" t="s">
        <v>9</v>
      </c>
      <c r="S53" s="8" t="s">
        <v>382</v>
      </c>
      <c r="T53" s="8" t="s">
        <v>383</v>
      </c>
      <c r="U53" s="11">
        <f t="shared" si="0"/>
        <v>9</v>
      </c>
      <c r="V53" s="11">
        <f t="shared" si="1"/>
        <v>2027</v>
      </c>
      <c r="W53" s="11" t="str">
        <f t="shared" si="2"/>
        <v>N/A</v>
      </c>
      <c r="X53" s="11" t="str">
        <f t="shared" si="3"/>
        <v>ALTO</v>
      </c>
    </row>
    <row r="54" spans="1:24" ht="30" x14ac:dyDescent="0.25">
      <c r="A54" s="8" t="s">
        <v>11</v>
      </c>
      <c r="B54" s="8">
        <v>0</v>
      </c>
      <c r="C54" s="8" t="s">
        <v>8</v>
      </c>
      <c r="D54" s="8" t="s">
        <v>966</v>
      </c>
      <c r="E54" s="8" t="s">
        <v>967</v>
      </c>
      <c r="F54" s="27"/>
      <c r="G54" s="8" t="s">
        <v>2</v>
      </c>
      <c r="H54" s="8" t="s">
        <v>968</v>
      </c>
      <c r="I54" s="8" t="s">
        <v>3</v>
      </c>
      <c r="J54" s="8">
        <v>80</v>
      </c>
      <c r="K54" s="27"/>
      <c r="L54" s="27"/>
      <c r="M54" s="9">
        <v>46753</v>
      </c>
      <c r="N54" s="8" t="s">
        <v>969</v>
      </c>
      <c r="O54" s="8" t="s">
        <v>90</v>
      </c>
      <c r="P54" s="8" t="s">
        <v>98</v>
      </c>
      <c r="Q54" s="8" t="s">
        <v>141</v>
      </c>
      <c r="R54" s="8" t="s">
        <v>11</v>
      </c>
      <c r="S54" s="8" t="s">
        <v>10</v>
      </c>
      <c r="T54" s="8" t="s">
        <v>10</v>
      </c>
      <c r="U54" s="11">
        <f t="shared" si="0"/>
        <v>1</v>
      </c>
      <c r="V54" s="11">
        <f t="shared" si="1"/>
        <v>2028</v>
      </c>
      <c r="W54" s="11" t="str">
        <f t="shared" si="2"/>
        <v>N/A</v>
      </c>
      <c r="X54" s="11" t="str">
        <f t="shared" si="3"/>
        <v>ALTO</v>
      </c>
    </row>
    <row r="55" spans="1:24" x14ac:dyDescent="0.25">
      <c r="A55" s="8" t="s">
        <v>11</v>
      </c>
      <c r="B55" s="8">
        <v>0</v>
      </c>
      <c r="C55" s="8" t="s">
        <v>8</v>
      </c>
      <c r="D55" s="8" t="s">
        <v>978</v>
      </c>
      <c r="E55" s="8" t="s">
        <v>979</v>
      </c>
      <c r="F55" s="27"/>
      <c r="G55" s="8" t="s">
        <v>2</v>
      </c>
      <c r="H55" s="8" t="s">
        <v>980</v>
      </c>
      <c r="I55" s="8" t="s">
        <v>3</v>
      </c>
      <c r="J55" s="8">
        <v>80</v>
      </c>
      <c r="K55" s="27"/>
      <c r="L55" s="27"/>
      <c r="M55" s="9">
        <v>47239</v>
      </c>
      <c r="N55" s="8" t="s">
        <v>981</v>
      </c>
      <c r="O55" s="8" t="s">
        <v>90</v>
      </c>
      <c r="P55" s="8" t="s">
        <v>91</v>
      </c>
      <c r="Q55" s="8" t="s">
        <v>141</v>
      </c>
      <c r="R55" s="8" t="s">
        <v>11</v>
      </c>
      <c r="S55" s="8" t="s">
        <v>10</v>
      </c>
      <c r="T55" s="8" t="s">
        <v>10</v>
      </c>
      <c r="U55" s="11">
        <f t="shared" si="0"/>
        <v>5</v>
      </c>
      <c r="V55" s="11">
        <f t="shared" si="1"/>
        <v>2029</v>
      </c>
      <c r="W55" s="11" t="str">
        <f t="shared" si="2"/>
        <v>N/A</v>
      </c>
      <c r="X55" s="11" t="str">
        <f t="shared" si="3"/>
        <v>ALTO</v>
      </c>
    </row>
    <row r="56" spans="1:24" x14ac:dyDescent="0.25">
      <c r="A56" s="8" t="s">
        <v>11</v>
      </c>
      <c r="B56" s="8">
        <v>0</v>
      </c>
      <c r="C56" s="8" t="s">
        <v>8</v>
      </c>
      <c r="D56" s="8" t="s">
        <v>216</v>
      </c>
      <c r="E56" s="8" t="s">
        <v>217</v>
      </c>
      <c r="F56" s="27"/>
      <c r="G56" s="8" t="s">
        <v>2</v>
      </c>
      <c r="H56" s="8" t="s">
        <v>218</v>
      </c>
      <c r="I56" s="8" t="s">
        <v>3</v>
      </c>
      <c r="J56" s="8">
        <v>79.599999999999994</v>
      </c>
      <c r="K56" s="27"/>
      <c r="L56" s="27"/>
      <c r="M56" s="9">
        <v>46753</v>
      </c>
      <c r="N56" s="8" t="s">
        <v>219</v>
      </c>
      <c r="O56" s="8" t="s">
        <v>60</v>
      </c>
      <c r="P56" s="8" t="s">
        <v>61</v>
      </c>
      <c r="Q56" s="8" t="s">
        <v>1247</v>
      </c>
      <c r="R56" s="8" t="s">
        <v>9</v>
      </c>
      <c r="S56" s="8" t="s">
        <v>10</v>
      </c>
      <c r="T56" s="8" t="s">
        <v>10</v>
      </c>
      <c r="U56" s="11">
        <f t="shared" si="0"/>
        <v>1</v>
      </c>
      <c r="V56" s="11">
        <f t="shared" si="1"/>
        <v>2028</v>
      </c>
      <c r="W56" s="11" t="str">
        <f t="shared" si="2"/>
        <v>N/A</v>
      </c>
      <c r="X56" s="11" t="str">
        <f t="shared" si="3"/>
        <v>ALTO</v>
      </c>
    </row>
    <row r="57" spans="1:24" x14ac:dyDescent="0.25">
      <c r="A57" s="8" t="s">
        <v>11</v>
      </c>
      <c r="B57" s="8">
        <v>0</v>
      </c>
      <c r="C57" s="8" t="s">
        <v>8</v>
      </c>
      <c r="D57" s="8" t="s">
        <v>43</v>
      </c>
      <c r="E57" s="8" t="s">
        <v>44</v>
      </c>
      <c r="F57" s="27"/>
      <c r="G57" s="8" t="s">
        <v>2</v>
      </c>
      <c r="H57" s="8" t="s">
        <v>34</v>
      </c>
      <c r="I57" s="8" t="s">
        <v>18</v>
      </c>
      <c r="J57" s="8">
        <v>79</v>
      </c>
      <c r="K57" s="27"/>
      <c r="L57" s="27"/>
      <c r="M57" s="9">
        <v>46843</v>
      </c>
      <c r="N57" s="8" t="s">
        <v>40</v>
      </c>
      <c r="O57" s="8" t="s">
        <v>6</v>
      </c>
      <c r="P57" s="8" t="s">
        <v>21</v>
      </c>
      <c r="Q57" s="8" t="s">
        <v>141</v>
      </c>
      <c r="R57" s="8" t="s">
        <v>9</v>
      </c>
      <c r="S57" s="8" t="s">
        <v>36</v>
      </c>
      <c r="T57" s="8" t="s">
        <v>37</v>
      </c>
      <c r="U57" s="11">
        <f t="shared" si="0"/>
        <v>3</v>
      </c>
      <c r="V57" s="11">
        <f t="shared" si="1"/>
        <v>2028</v>
      </c>
      <c r="W57" s="11" t="str">
        <f t="shared" si="2"/>
        <v>N/A</v>
      </c>
      <c r="X57" s="11" t="str">
        <f t="shared" si="3"/>
        <v>ALTO</v>
      </c>
    </row>
    <row r="58" spans="1:24" ht="30" x14ac:dyDescent="0.25">
      <c r="A58" s="8" t="s">
        <v>11</v>
      </c>
      <c r="B58" s="8">
        <v>0</v>
      </c>
      <c r="C58" s="8" t="s">
        <v>8</v>
      </c>
      <c r="D58" s="8" t="s">
        <v>92</v>
      </c>
      <c r="E58" s="8" t="s">
        <v>93</v>
      </c>
      <c r="F58" s="27"/>
      <c r="G58" s="8" t="s">
        <v>2</v>
      </c>
      <c r="H58" s="8" t="s">
        <v>94</v>
      </c>
      <c r="I58" s="8" t="s">
        <v>3</v>
      </c>
      <c r="J58" s="8">
        <v>76</v>
      </c>
      <c r="K58" s="27"/>
      <c r="L58" s="27"/>
      <c r="M58" s="9">
        <v>46568</v>
      </c>
      <c r="N58" s="8" t="s">
        <v>95</v>
      </c>
      <c r="O58" s="8" t="s">
        <v>6</v>
      </c>
      <c r="P58" s="8" t="s">
        <v>21</v>
      </c>
      <c r="Q58" s="8" t="s">
        <v>141</v>
      </c>
      <c r="R58" s="8" t="s">
        <v>9</v>
      </c>
      <c r="S58" s="8" t="s">
        <v>96</v>
      </c>
      <c r="T58" s="8" t="s">
        <v>97</v>
      </c>
      <c r="U58" s="11">
        <f t="shared" si="0"/>
        <v>6</v>
      </c>
      <c r="V58" s="11">
        <f t="shared" si="1"/>
        <v>2027</v>
      </c>
      <c r="W58" s="11" t="str">
        <f t="shared" si="2"/>
        <v>N/A</v>
      </c>
      <c r="X58" s="11" t="str">
        <f t="shared" si="3"/>
        <v>ALTO</v>
      </c>
    </row>
    <row r="59" spans="1:24" x14ac:dyDescent="0.25">
      <c r="A59" s="8" t="s">
        <v>11</v>
      </c>
      <c r="B59" s="8">
        <v>0</v>
      </c>
      <c r="C59" s="8" t="s">
        <v>8</v>
      </c>
      <c r="D59" s="8" t="s">
        <v>874</v>
      </c>
      <c r="E59" s="8" t="s">
        <v>875</v>
      </c>
      <c r="F59" s="27"/>
      <c r="G59" s="8" t="s">
        <v>2</v>
      </c>
      <c r="H59" s="8" t="s">
        <v>380</v>
      </c>
      <c r="I59" s="8" t="s">
        <v>3</v>
      </c>
      <c r="J59" s="8">
        <v>65</v>
      </c>
      <c r="K59" s="27"/>
      <c r="L59" s="27"/>
      <c r="M59" s="9">
        <v>46752</v>
      </c>
      <c r="N59" s="8" t="s">
        <v>876</v>
      </c>
      <c r="O59" s="8" t="s">
        <v>110</v>
      </c>
      <c r="P59" s="8" t="s">
        <v>182</v>
      </c>
      <c r="Q59" s="8" t="s">
        <v>1247</v>
      </c>
      <c r="R59" s="8" t="s">
        <v>11</v>
      </c>
      <c r="S59" s="8" t="s">
        <v>10</v>
      </c>
      <c r="T59" s="8" t="s">
        <v>10</v>
      </c>
      <c r="U59" s="11">
        <f t="shared" si="0"/>
        <v>12</v>
      </c>
      <c r="V59" s="11">
        <f t="shared" si="1"/>
        <v>2027</v>
      </c>
      <c r="W59" s="11" t="str">
        <f t="shared" si="2"/>
        <v>N/A</v>
      </c>
      <c r="X59" s="11" t="str">
        <f t="shared" si="3"/>
        <v>ALTO</v>
      </c>
    </row>
    <row r="60" spans="1:24" x14ac:dyDescent="0.25">
      <c r="A60" s="8" t="s">
        <v>11</v>
      </c>
      <c r="B60" s="8">
        <v>0</v>
      </c>
      <c r="C60" s="8" t="s">
        <v>8</v>
      </c>
      <c r="D60" s="8" t="s">
        <v>654</v>
      </c>
      <c r="E60" s="8" t="s">
        <v>655</v>
      </c>
      <c r="F60" s="27"/>
      <c r="G60" s="8" t="s">
        <v>2</v>
      </c>
      <c r="H60" s="8" t="s">
        <v>656</v>
      </c>
      <c r="I60" s="8" t="s">
        <v>3</v>
      </c>
      <c r="J60" s="8">
        <v>60</v>
      </c>
      <c r="K60" s="27"/>
      <c r="L60" s="27"/>
      <c r="M60" s="9">
        <v>47208</v>
      </c>
      <c r="N60" s="8" t="s">
        <v>657</v>
      </c>
      <c r="O60" s="8" t="s">
        <v>60</v>
      </c>
      <c r="P60" s="8" t="s">
        <v>61</v>
      </c>
      <c r="Q60" s="8" t="s">
        <v>1247</v>
      </c>
      <c r="R60" s="8" t="s">
        <v>9</v>
      </c>
      <c r="S60" s="8" t="s">
        <v>658</v>
      </c>
      <c r="T60" s="8" t="s">
        <v>659</v>
      </c>
      <c r="U60" s="11">
        <f t="shared" si="0"/>
        <v>3</v>
      </c>
      <c r="V60" s="11">
        <f t="shared" si="1"/>
        <v>2029</v>
      </c>
      <c r="W60" s="11" t="str">
        <f t="shared" si="2"/>
        <v>N/A</v>
      </c>
      <c r="X60" s="11" t="str">
        <f t="shared" si="3"/>
        <v>ALTO</v>
      </c>
    </row>
    <row r="61" spans="1:24" x14ac:dyDescent="0.25">
      <c r="A61" s="8" t="s">
        <v>11</v>
      </c>
      <c r="B61" s="8">
        <v>0</v>
      </c>
      <c r="C61" s="8" t="s">
        <v>8</v>
      </c>
      <c r="D61" s="8" t="s">
        <v>691</v>
      </c>
      <c r="E61" s="8" t="s">
        <v>692</v>
      </c>
      <c r="F61" s="27"/>
      <c r="G61" s="8" t="s">
        <v>2</v>
      </c>
      <c r="H61" s="8" t="s">
        <v>693</v>
      </c>
      <c r="I61" s="8" t="s">
        <v>3</v>
      </c>
      <c r="J61" s="8">
        <v>60</v>
      </c>
      <c r="K61" s="27"/>
      <c r="L61" s="27"/>
      <c r="M61" s="9">
        <v>46903</v>
      </c>
      <c r="N61" s="8" t="s">
        <v>694</v>
      </c>
      <c r="O61" s="8" t="s">
        <v>6</v>
      </c>
      <c r="P61" s="8" t="s">
        <v>21</v>
      </c>
      <c r="Q61" s="8" t="s">
        <v>1247</v>
      </c>
      <c r="R61" s="8" t="s">
        <v>9</v>
      </c>
      <c r="S61" s="8" t="s">
        <v>88</v>
      </c>
      <c r="T61" s="8" t="s">
        <v>89</v>
      </c>
      <c r="U61" s="11">
        <f t="shared" si="0"/>
        <v>5</v>
      </c>
      <c r="V61" s="11">
        <f t="shared" si="1"/>
        <v>2028</v>
      </c>
      <c r="W61" s="11" t="str">
        <f t="shared" si="2"/>
        <v>N/A</v>
      </c>
      <c r="X61" s="11" t="str">
        <f t="shared" si="3"/>
        <v>ALTO</v>
      </c>
    </row>
    <row r="62" spans="1:24" x14ac:dyDescent="0.25">
      <c r="A62" s="8" t="s">
        <v>11</v>
      </c>
      <c r="B62" s="8">
        <v>0</v>
      </c>
      <c r="C62" s="8" t="s">
        <v>8</v>
      </c>
      <c r="D62" s="8" t="s">
        <v>770</v>
      </c>
      <c r="E62" s="8" t="s">
        <v>771</v>
      </c>
      <c r="F62" s="27"/>
      <c r="G62" s="8" t="s">
        <v>2</v>
      </c>
      <c r="H62" s="8" t="s">
        <v>556</v>
      </c>
      <c r="I62" s="8" t="s">
        <v>3</v>
      </c>
      <c r="J62" s="8">
        <v>60</v>
      </c>
      <c r="K62" s="27" t="str">
        <f>E62&amp;" "&amp;J62</f>
        <v>Heliconea 60</v>
      </c>
      <c r="L62" s="27">
        <f>MATCH(K62,'[1]Generación Marzo'!K$2:K$382,0)</f>
        <v>26</v>
      </c>
      <c r="M62" s="9">
        <v>46327</v>
      </c>
      <c r="N62" s="8" t="s">
        <v>513</v>
      </c>
      <c r="O62" s="8" t="s">
        <v>90</v>
      </c>
      <c r="P62" s="8" t="s">
        <v>91</v>
      </c>
      <c r="Q62" s="8" t="s">
        <v>1247</v>
      </c>
      <c r="R62" s="8" t="s">
        <v>9</v>
      </c>
      <c r="S62" s="8" t="s">
        <v>772</v>
      </c>
      <c r="T62" s="8" t="s">
        <v>773</v>
      </c>
      <c r="U62" s="11">
        <f t="shared" si="0"/>
        <v>11</v>
      </c>
      <c r="V62" s="11">
        <f t="shared" si="1"/>
        <v>2026</v>
      </c>
      <c r="W62" s="11" t="str">
        <f t="shared" si="2"/>
        <v>DIC 2026</v>
      </c>
      <c r="X62" s="11" t="str">
        <f t="shared" si="3"/>
        <v>ALTO</v>
      </c>
    </row>
    <row r="63" spans="1:24" x14ac:dyDescent="0.25">
      <c r="A63" s="8" t="s">
        <v>11</v>
      </c>
      <c r="B63" s="8">
        <v>0</v>
      </c>
      <c r="C63" s="8" t="s">
        <v>8</v>
      </c>
      <c r="D63" s="8" t="s">
        <v>996</v>
      </c>
      <c r="E63" s="8" t="s">
        <v>997</v>
      </c>
      <c r="F63" s="27"/>
      <c r="G63" s="8" t="s">
        <v>2</v>
      </c>
      <c r="H63" s="8" t="s">
        <v>998</v>
      </c>
      <c r="I63" s="8" t="s">
        <v>3</v>
      </c>
      <c r="J63" s="8">
        <v>60</v>
      </c>
      <c r="K63" s="27"/>
      <c r="L63" s="27"/>
      <c r="M63" s="9">
        <v>46752</v>
      </c>
      <c r="N63" s="8" t="s">
        <v>999</v>
      </c>
      <c r="O63" s="8" t="s">
        <v>90</v>
      </c>
      <c r="P63" s="8" t="s">
        <v>676</v>
      </c>
      <c r="Q63" s="8" t="s">
        <v>1247</v>
      </c>
      <c r="R63" s="8" t="s">
        <v>9</v>
      </c>
      <c r="S63" s="8" t="s">
        <v>599</v>
      </c>
      <c r="T63" s="8" t="s">
        <v>600</v>
      </c>
      <c r="U63" s="11">
        <f t="shared" si="0"/>
        <v>12</v>
      </c>
      <c r="V63" s="11">
        <f t="shared" si="1"/>
        <v>2027</v>
      </c>
      <c r="W63" s="11" t="str">
        <f t="shared" si="2"/>
        <v>N/A</v>
      </c>
      <c r="X63" s="11" t="str">
        <f t="shared" si="3"/>
        <v>ALTO</v>
      </c>
    </row>
    <row r="64" spans="1:24" ht="75" x14ac:dyDescent="0.25">
      <c r="A64" s="8" t="s">
        <v>11</v>
      </c>
      <c r="B64" s="8">
        <v>0</v>
      </c>
      <c r="C64" s="8" t="s">
        <v>8</v>
      </c>
      <c r="D64" s="8" t="s">
        <v>672</v>
      </c>
      <c r="E64" s="8" t="s">
        <v>673</v>
      </c>
      <c r="F64" s="27"/>
      <c r="G64" s="8" t="s">
        <v>2</v>
      </c>
      <c r="H64" s="8" t="s">
        <v>674</v>
      </c>
      <c r="I64" s="8" t="s">
        <v>3</v>
      </c>
      <c r="J64" s="8">
        <v>57</v>
      </c>
      <c r="K64" s="27" t="str">
        <f>E64&amp;" "&amp;J64</f>
        <v>Parque de generación fotovoltaica La Primavera de 57 MW 57</v>
      </c>
      <c r="L64" s="27">
        <f>MATCH(K64,'[1]Generación Marzo'!K$2:K$382,0)</f>
        <v>27</v>
      </c>
      <c r="M64" s="9">
        <v>46387</v>
      </c>
      <c r="N64" s="8" t="s">
        <v>675</v>
      </c>
      <c r="O64" s="8" t="s">
        <v>90</v>
      </c>
      <c r="P64" s="8" t="s">
        <v>676</v>
      </c>
      <c r="Q64" s="8" t="s">
        <v>1247</v>
      </c>
      <c r="R64" s="8" t="s">
        <v>11</v>
      </c>
      <c r="S64" s="8" t="s">
        <v>10</v>
      </c>
      <c r="T64" s="8" t="s">
        <v>10</v>
      </c>
      <c r="U64" s="11">
        <f t="shared" si="0"/>
        <v>12</v>
      </c>
      <c r="V64" s="11">
        <f t="shared" si="1"/>
        <v>2026</v>
      </c>
      <c r="W64" s="11" t="str">
        <f t="shared" si="2"/>
        <v>DIC 2026</v>
      </c>
      <c r="X64" s="11" t="str">
        <f t="shared" si="3"/>
        <v>ALTO</v>
      </c>
    </row>
    <row r="65" spans="1:24" ht="30" x14ac:dyDescent="0.25">
      <c r="A65" s="8" t="s">
        <v>11</v>
      </c>
      <c r="B65" s="8">
        <v>0</v>
      </c>
      <c r="C65" s="8" t="s">
        <v>8</v>
      </c>
      <c r="D65" s="8" t="s">
        <v>423</v>
      </c>
      <c r="E65" s="8" t="s">
        <v>424</v>
      </c>
      <c r="F65" s="27"/>
      <c r="G65" s="8" t="s">
        <v>2</v>
      </c>
      <c r="H65" s="8" t="s">
        <v>419</v>
      </c>
      <c r="I65" s="8" t="s">
        <v>3</v>
      </c>
      <c r="J65" s="8">
        <v>50</v>
      </c>
      <c r="K65" s="27"/>
      <c r="L65" s="27"/>
      <c r="M65" s="9">
        <v>46752</v>
      </c>
      <c r="N65" s="8" t="s">
        <v>425</v>
      </c>
      <c r="O65" s="8" t="s">
        <v>90</v>
      </c>
      <c r="P65" s="8" t="s">
        <v>215</v>
      </c>
      <c r="Q65" s="8" t="s">
        <v>1247</v>
      </c>
      <c r="R65" s="8" t="s">
        <v>9</v>
      </c>
      <c r="S65" s="8" t="s">
        <v>426</v>
      </c>
      <c r="T65" s="8" t="s">
        <v>427</v>
      </c>
      <c r="U65" s="11">
        <f t="shared" si="0"/>
        <v>12</v>
      </c>
      <c r="V65" s="11">
        <f t="shared" si="1"/>
        <v>2027</v>
      </c>
      <c r="W65" s="11" t="str">
        <f t="shared" si="2"/>
        <v>N/A</v>
      </c>
      <c r="X65" s="11" t="str">
        <f t="shared" si="3"/>
        <v>ALTO</v>
      </c>
    </row>
    <row r="66" spans="1:24" x14ac:dyDescent="0.25">
      <c r="A66" s="8" t="s">
        <v>11</v>
      </c>
      <c r="B66" s="8">
        <v>0</v>
      </c>
      <c r="C66" s="8" t="s">
        <v>8</v>
      </c>
      <c r="D66" s="8" t="s">
        <v>473</v>
      </c>
      <c r="E66" s="8" t="s">
        <v>474</v>
      </c>
      <c r="F66" s="27"/>
      <c r="G66" s="8" t="s">
        <v>2</v>
      </c>
      <c r="H66" s="8" t="s">
        <v>475</v>
      </c>
      <c r="I66" s="8" t="s">
        <v>3</v>
      </c>
      <c r="J66" s="8">
        <v>50</v>
      </c>
      <c r="K66" s="27"/>
      <c r="L66" s="27"/>
      <c r="M66" s="9">
        <v>46568</v>
      </c>
      <c r="N66" s="8" t="s">
        <v>130</v>
      </c>
      <c r="O66" s="8" t="s">
        <v>6</v>
      </c>
      <c r="P66" s="8" t="s">
        <v>7</v>
      </c>
      <c r="Q66" s="8" t="s">
        <v>1247</v>
      </c>
      <c r="R66" s="8" t="s">
        <v>9</v>
      </c>
      <c r="S66" s="8" t="s">
        <v>468</v>
      </c>
      <c r="T66" s="8" t="s">
        <v>469</v>
      </c>
      <c r="U66" s="11">
        <f t="shared" ref="U66:U129" si="4">MONTH(M66)</f>
        <v>6</v>
      </c>
      <c r="V66" s="11">
        <f t="shared" ref="V66:V129" si="5">YEAR(M66)</f>
        <v>2027</v>
      </c>
      <c r="W66" s="11" t="str">
        <f t="shared" ref="W66:W129" si="6">IF(V66&gt;2026,"N/A",IF(V66&lt;2026,"JUN 2026",IF(U66&gt;6,"DIC 2026","JUN 2026")))</f>
        <v>N/A</v>
      </c>
      <c r="X66" s="11" t="str">
        <f t="shared" si="3"/>
        <v>ALTO</v>
      </c>
    </row>
    <row r="67" spans="1:24" x14ac:dyDescent="0.25">
      <c r="A67" s="8" t="s">
        <v>11</v>
      </c>
      <c r="B67" s="8">
        <v>0</v>
      </c>
      <c r="C67" s="8" t="s">
        <v>8</v>
      </c>
      <c r="D67" s="8" t="s">
        <v>510</v>
      </c>
      <c r="E67" s="8" t="s">
        <v>511</v>
      </c>
      <c r="F67" s="27"/>
      <c r="G67" s="8" t="s">
        <v>2</v>
      </c>
      <c r="H67" s="8" t="s">
        <v>512</v>
      </c>
      <c r="I67" s="8" t="s">
        <v>3</v>
      </c>
      <c r="J67" s="8">
        <v>50</v>
      </c>
      <c r="K67" s="27"/>
      <c r="L67" s="27"/>
      <c r="M67" s="9">
        <v>46477</v>
      </c>
      <c r="N67" s="8" t="s">
        <v>513</v>
      </c>
      <c r="O67" s="8" t="s">
        <v>90</v>
      </c>
      <c r="P67" s="8" t="s">
        <v>91</v>
      </c>
      <c r="Q67" s="8" t="s">
        <v>1247</v>
      </c>
      <c r="R67" s="8" t="s">
        <v>9</v>
      </c>
      <c r="S67" s="8" t="s">
        <v>514</v>
      </c>
      <c r="T67" s="8" t="s">
        <v>515</v>
      </c>
      <c r="U67" s="11">
        <f t="shared" si="4"/>
        <v>3</v>
      </c>
      <c r="V67" s="11">
        <f t="shared" si="5"/>
        <v>2027</v>
      </c>
      <c r="W67" s="11" t="str">
        <f t="shared" si="6"/>
        <v>N/A</v>
      </c>
      <c r="X67" s="11" t="str">
        <f t="shared" ref="X67:X130" si="7">IF(C67="Pruebas (Energizado)",IF(B67&lt;$AD$2,"ALTO",IF(B67&lt;$AD$3,"MEDIO","BAJO")),IF(W67="JUN 2026",IF(B67=0,"ALTO",IF(B67&lt;$AA$2,"MEDIO","BAJO")),IF(B67=0,"ALTO",IF(B67&lt;$AA$3,"MEDIO","BAJO"))))</f>
        <v>ALTO</v>
      </c>
    </row>
    <row r="68" spans="1:24" x14ac:dyDescent="0.25">
      <c r="A68" s="8" t="s">
        <v>11</v>
      </c>
      <c r="B68" s="8">
        <v>0</v>
      </c>
      <c r="C68" s="8" t="s">
        <v>8</v>
      </c>
      <c r="D68" s="8" t="s">
        <v>595</v>
      </c>
      <c r="E68" s="8" t="s">
        <v>596</v>
      </c>
      <c r="F68" s="27"/>
      <c r="G68" s="8" t="s">
        <v>2</v>
      </c>
      <c r="H68" s="8" t="s">
        <v>597</v>
      </c>
      <c r="I68" s="8" t="s">
        <v>3</v>
      </c>
      <c r="J68" s="8">
        <v>50</v>
      </c>
      <c r="K68" s="27"/>
      <c r="L68" s="27"/>
      <c r="M68" s="9">
        <v>46752</v>
      </c>
      <c r="N68" s="8" t="s">
        <v>598</v>
      </c>
      <c r="O68" s="8" t="s">
        <v>90</v>
      </c>
      <c r="P68" s="8" t="s">
        <v>186</v>
      </c>
      <c r="Q68" s="8" t="s">
        <v>1247</v>
      </c>
      <c r="R68" s="8" t="s">
        <v>9</v>
      </c>
      <c r="S68" s="8" t="s">
        <v>599</v>
      </c>
      <c r="T68" s="8" t="s">
        <v>600</v>
      </c>
      <c r="U68" s="11">
        <f t="shared" si="4"/>
        <v>12</v>
      </c>
      <c r="V68" s="11">
        <f t="shared" si="5"/>
        <v>2027</v>
      </c>
      <c r="W68" s="11" t="str">
        <f t="shared" si="6"/>
        <v>N/A</v>
      </c>
      <c r="X68" s="11" t="str">
        <f t="shared" si="7"/>
        <v>ALTO</v>
      </c>
    </row>
    <row r="69" spans="1:24" x14ac:dyDescent="0.25">
      <c r="A69" s="8" t="s">
        <v>11</v>
      </c>
      <c r="B69" s="8">
        <v>0</v>
      </c>
      <c r="C69" s="8" t="s">
        <v>8</v>
      </c>
      <c r="D69" s="8" t="s">
        <v>1009</v>
      </c>
      <c r="E69" s="8" t="s">
        <v>1010</v>
      </c>
      <c r="F69" s="27"/>
      <c r="G69" s="8" t="s">
        <v>2</v>
      </c>
      <c r="H69" s="8" t="s">
        <v>1011</v>
      </c>
      <c r="I69" s="8" t="s">
        <v>18</v>
      </c>
      <c r="J69" s="8">
        <v>50</v>
      </c>
      <c r="K69" s="27"/>
      <c r="L69" s="27"/>
      <c r="M69" s="9">
        <v>46752</v>
      </c>
      <c r="N69" s="8" t="s">
        <v>1012</v>
      </c>
      <c r="O69" s="8" t="s">
        <v>6</v>
      </c>
      <c r="P69" s="8" t="s">
        <v>21</v>
      </c>
      <c r="Q69" s="8" t="s">
        <v>1247</v>
      </c>
      <c r="R69" s="8" t="s">
        <v>9</v>
      </c>
      <c r="S69" s="8" t="s">
        <v>713</v>
      </c>
      <c r="T69" s="8" t="s">
        <v>714</v>
      </c>
      <c r="U69" s="11">
        <f t="shared" si="4"/>
        <v>12</v>
      </c>
      <c r="V69" s="11">
        <f t="shared" si="5"/>
        <v>2027</v>
      </c>
      <c r="W69" s="11" t="str">
        <f t="shared" si="6"/>
        <v>N/A</v>
      </c>
      <c r="X69" s="11" t="str">
        <f t="shared" si="7"/>
        <v>ALTO</v>
      </c>
    </row>
    <row r="70" spans="1:24" ht="30" x14ac:dyDescent="0.25">
      <c r="A70" s="8" t="s">
        <v>11</v>
      </c>
      <c r="B70" s="8">
        <v>0</v>
      </c>
      <c r="C70" s="8" t="s">
        <v>8</v>
      </c>
      <c r="D70" s="8" t="s">
        <v>1019</v>
      </c>
      <c r="E70" s="8" t="s">
        <v>1020</v>
      </c>
      <c r="F70" s="27"/>
      <c r="G70" s="8" t="s">
        <v>2</v>
      </c>
      <c r="H70" s="8" t="s">
        <v>1021</v>
      </c>
      <c r="I70" s="8" t="s">
        <v>3</v>
      </c>
      <c r="J70" s="8">
        <v>50</v>
      </c>
      <c r="K70" s="27" t="str">
        <f>E70&amp;" "&amp;J70</f>
        <v>Proyecto Solar Laureles 50MW 50</v>
      </c>
      <c r="L70" s="27">
        <f>MATCH(K70,'[1]Generación Marzo'!K$2:K$382,0)</f>
        <v>28</v>
      </c>
      <c r="M70" s="9">
        <v>46387</v>
      </c>
      <c r="N70" s="8" t="s">
        <v>1022</v>
      </c>
      <c r="O70" s="8" t="s">
        <v>110</v>
      </c>
      <c r="P70" s="8" t="s">
        <v>137</v>
      </c>
      <c r="Q70" s="8" t="s">
        <v>1247</v>
      </c>
      <c r="R70" s="8" t="s">
        <v>9</v>
      </c>
      <c r="S70" s="8" t="s">
        <v>548</v>
      </c>
      <c r="T70" s="8" t="s">
        <v>549</v>
      </c>
      <c r="U70" s="11">
        <f t="shared" si="4"/>
        <v>12</v>
      </c>
      <c r="V70" s="11">
        <f t="shared" si="5"/>
        <v>2026</v>
      </c>
      <c r="W70" s="11" t="str">
        <f t="shared" si="6"/>
        <v>DIC 2026</v>
      </c>
      <c r="X70" s="11" t="str">
        <f t="shared" si="7"/>
        <v>ALTO</v>
      </c>
    </row>
    <row r="71" spans="1:24" ht="45" x14ac:dyDescent="0.25">
      <c r="A71" s="8" t="s">
        <v>11</v>
      </c>
      <c r="B71" s="8">
        <v>0</v>
      </c>
      <c r="C71" s="8" t="s">
        <v>8</v>
      </c>
      <c r="D71" s="8" t="s">
        <v>1030</v>
      </c>
      <c r="E71" s="8" t="s">
        <v>1031</v>
      </c>
      <c r="F71" s="27"/>
      <c r="G71" s="8" t="s">
        <v>2</v>
      </c>
      <c r="H71" s="8" t="s">
        <v>1032</v>
      </c>
      <c r="I71" s="8" t="s">
        <v>3</v>
      </c>
      <c r="J71" s="8">
        <v>50</v>
      </c>
      <c r="K71" s="27"/>
      <c r="L71" s="27"/>
      <c r="M71" s="9">
        <v>46507</v>
      </c>
      <c r="N71" s="8" t="s">
        <v>1029</v>
      </c>
      <c r="O71" s="8" t="s">
        <v>6</v>
      </c>
      <c r="P71" s="8" t="s">
        <v>21</v>
      </c>
      <c r="Q71" s="8" t="s">
        <v>141</v>
      </c>
      <c r="R71" s="8" t="s">
        <v>9</v>
      </c>
      <c r="S71" s="8" t="s">
        <v>1017</v>
      </c>
      <c r="T71" s="8" t="s">
        <v>1018</v>
      </c>
      <c r="U71" s="11">
        <f t="shared" si="4"/>
        <v>4</v>
      </c>
      <c r="V71" s="11">
        <f t="shared" si="5"/>
        <v>2027</v>
      </c>
      <c r="W71" s="11" t="str">
        <f t="shared" si="6"/>
        <v>N/A</v>
      </c>
      <c r="X71" s="11" t="str">
        <f t="shared" si="7"/>
        <v>ALTO</v>
      </c>
    </row>
    <row r="72" spans="1:24" x14ac:dyDescent="0.25">
      <c r="A72" s="8" t="s">
        <v>11</v>
      </c>
      <c r="B72" s="8">
        <v>0</v>
      </c>
      <c r="C72" s="8" t="s">
        <v>8</v>
      </c>
      <c r="D72" s="8" t="s">
        <v>32</v>
      </c>
      <c r="E72" s="8" t="s">
        <v>33</v>
      </c>
      <c r="F72" s="27"/>
      <c r="G72" s="8" t="s">
        <v>2</v>
      </c>
      <c r="H72" s="8" t="s">
        <v>34</v>
      </c>
      <c r="I72" s="8" t="s">
        <v>18</v>
      </c>
      <c r="J72" s="8">
        <v>45</v>
      </c>
      <c r="K72" s="27"/>
      <c r="L72" s="27"/>
      <c r="M72" s="9">
        <v>47026</v>
      </c>
      <c r="N72" s="8" t="s">
        <v>35</v>
      </c>
      <c r="O72" s="8" t="s">
        <v>6</v>
      </c>
      <c r="P72" s="8" t="s">
        <v>21</v>
      </c>
      <c r="Q72" s="8" t="s">
        <v>141</v>
      </c>
      <c r="R72" s="8" t="s">
        <v>9</v>
      </c>
      <c r="S72" s="8" t="s">
        <v>36</v>
      </c>
      <c r="T72" s="8" t="s">
        <v>37</v>
      </c>
      <c r="U72" s="11">
        <f t="shared" si="4"/>
        <v>9</v>
      </c>
      <c r="V72" s="11">
        <f t="shared" si="5"/>
        <v>2028</v>
      </c>
      <c r="W72" s="11" t="str">
        <f t="shared" si="6"/>
        <v>N/A</v>
      </c>
      <c r="X72" s="11" t="str">
        <f t="shared" si="7"/>
        <v>ALTO</v>
      </c>
    </row>
    <row r="73" spans="1:24" ht="30" x14ac:dyDescent="0.25">
      <c r="A73" s="8" t="s">
        <v>11</v>
      </c>
      <c r="B73" s="8">
        <v>0</v>
      </c>
      <c r="C73" s="8" t="s">
        <v>8</v>
      </c>
      <c r="D73" s="8" t="s">
        <v>504</v>
      </c>
      <c r="E73" s="8" t="s">
        <v>505</v>
      </c>
      <c r="F73" s="27"/>
      <c r="G73" s="8" t="s">
        <v>2</v>
      </c>
      <c r="H73" s="8" t="s">
        <v>506</v>
      </c>
      <c r="I73" s="8" t="s">
        <v>3</v>
      </c>
      <c r="J73" s="8">
        <v>40</v>
      </c>
      <c r="K73" s="27"/>
      <c r="L73" s="27"/>
      <c r="M73" s="9">
        <v>46477</v>
      </c>
      <c r="N73" s="8" t="s">
        <v>507</v>
      </c>
      <c r="O73" s="8" t="s">
        <v>110</v>
      </c>
      <c r="P73" s="8" t="s">
        <v>137</v>
      </c>
      <c r="Q73" s="8" t="s">
        <v>1247</v>
      </c>
      <c r="R73" s="8" t="s">
        <v>9</v>
      </c>
      <c r="S73" s="8" t="s">
        <v>508</v>
      </c>
      <c r="T73" s="8" t="s">
        <v>509</v>
      </c>
      <c r="U73" s="11">
        <f t="shared" si="4"/>
        <v>3</v>
      </c>
      <c r="V73" s="11">
        <f t="shared" si="5"/>
        <v>2027</v>
      </c>
      <c r="W73" s="11" t="str">
        <f t="shared" si="6"/>
        <v>N/A</v>
      </c>
      <c r="X73" s="11" t="str">
        <f t="shared" si="7"/>
        <v>ALTO</v>
      </c>
    </row>
    <row r="74" spans="1:24" x14ac:dyDescent="0.25">
      <c r="A74" s="8" t="s">
        <v>11</v>
      </c>
      <c r="B74" s="8">
        <v>0</v>
      </c>
      <c r="C74" s="8" t="s">
        <v>8</v>
      </c>
      <c r="D74" s="8" t="s">
        <v>524</v>
      </c>
      <c r="E74" s="8" t="s">
        <v>525</v>
      </c>
      <c r="F74" s="27"/>
      <c r="G74" s="8" t="s">
        <v>2</v>
      </c>
      <c r="H74" s="8" t="s">
        <v>526</v>
      </c>
      <c r="I74" s="8" t="s">
        <v>3</v>
      </c>
      <c r="J74" s="8">
        <v>40</v>
      </c>
      <c r="K74" s="27"/>
      <c r="L74" s="27"/>
      <c r="M74" s="9">
        <v>46752</v>
      </c>
      <c r="N74" s="8" t="s">
        <v>507</v>
      </c>
      <c r="O74" s="8" t="s">
        <v>110</v>
      </c>
      <c r="P74" s="8" t="s">
        <v>137</v>
      </c>
      <c r="Q74" s="8" t="s">
        <v>1247</v>
      </c>
      <c r="R74" s="8" t="s">
        <v>9</v>
      </c>
      <c r="S74" s="8" t="s">
        <v>527</v>
      </c>
      <c r="T74" s="8" t="s">
        <v>528</v>
      </c>
      <c r="U74" s="11">
        <f t="shared" si="4"/>
        <v>12</v>
      </c>
      <c r="V74" s="11">
        <f t="shared" si="5"/>
        <v>2027</v>
      </c>
      <c r="W74" s="11" t="str">
        <f t="shared" si="6"/>
        <v>N/A</v>
      </c>
      <c r="X74" s="11" t="str">
        <f t="shared" si="7"/>
        <v>ALTO</v>
      </c>
    </row>
    <row r="75" spans="1:24" ht="30" x14ac:dyDescent="0.25">
      <c r="A75" s="8" t="s">
        <v>11</v>
      </c>
      <c r="B75" s="8">
        <v>0</v>
      </c>
      <c r="C75" s="8" t="s">
        <v>8</v>
      </c>
      <c r="D75" s="8" t="s">
        <v>643</v>
      </c>
      <c r="E75" s="8" t="s">
        <v>644</v>
      </c>
      <c r="F75" s="27"/>
      <c r="G75" s="8" t="s">
        <v>2</v>
      </c>
      <c r="H75" s="8" t="s">
        <v>645</v>
      </c>
      <c r="I75" s="8" t="s">
        <v>3</v>
      </c>
      <c r="J75" s="8">
        <v>40</v>
      </c>
      <c r="K75" s="27"/>
      <c r="L75" s="27"/>
      <c r="M75" s="9">
        <v>46753</v>
      </c>
      <c r="N75" s="8" t="s">
        <v>646</v>
      </c>
      <c r="O75" s="8" t="s">
        <v>90</v>
      </c>
      <c r="P75" s="8" t="s">
        <v>91</v>
      </c>
      <c r="Q75" s="8" t="s">
        <v>1247</v>
      </c>
      <c r="R75" s="8" t="s">
        <v>11</v>
      </c>
      <c r="S75" s="8" t="s">
        <v>10</v>
      </c>
      <c r="T75" s="8" t="s">
        <v>10</v>
      </c>
      <c r="U75" s="11">
        <f t="shared" si="4"/>
        <v>1</v>
      </c>
      <c r="V75" s="11">
        <f t="shared" si="5"/>
        <v>2028</v>
      </c>
      <c r="W75" s="11" t="str">
        <f t="shared" si="6"/>
        <v>N/A</v>
      </c>
      <c r="X75" s="11" t="str">
        <f t="shared" si="7"/>
        <v>ALTO</v>
      </c>
    </row>
    <row r="76" spans="1:24" ht="45" x14ac:dyDescent="0.25">
      <c r="A76" s="8" t="s">
        <v>11</v>
      </c>
      <c r="B76" s="8">
        <v>0</v>
      </c>
      <c r="C76" s="8" t="s">
        <v>8</v>
      </c>
      <c r="D76" s="8" t="s">
        <v>949</v>
      </c>
      <c r="E76" s="8" t="s">
        <v>950</v>
      </c>
      <c r="F76" s="27"/>
      <c r="G76" s="8" t="s">
        <v>2</v>
      </c>
      <c r="H76" s="8" t="s">
        <v>951</v>
      </c>
      <c r="I76" s="8" t="s">
        <v>3</v>
      </c>
      <c r="J76" s="8">
        <v>40</v>
      </c>
      <c r="K76" s="27" t="str">
        <f>E76&amp;" "&amp;J76</f>
        <v>Parque de Generación Solar Casiopea 40</v>
      </c>
      <c r="L76" s="27">
        <f>MATCH(K76,'[1]Generación Marzo'!K$2:K$382,0)</f>
        <v>29</v>
      </c>
      <c r="M76" s="9">
        <v>46387</v>
      </c>
      <c r="N76" s="8" t="s">
        <v>367</v>
      </c>
      <c r="O76" s="8" t="s">
        <v>6</v>
      </c>
      <c r="P76" s="8" t="s">
        <v>66</v>
      </c>
      <c r="Q76" s="8" t="s">
        <v>1247</v>
      </c>
      <c r="R76" s="8" t="s">
        <v>11</v>
      </c>
      <c r="S76" s="8" t="s">
        <v>10</v>
      </c>
      <c r="T76" s="8" t="s">
        <v>10</v>
      </c>
      <c r="U76" s="11">
        <f t="shared" si="4"/>
        <v>12</v>
      </c>
      <c r="V76" s="11">
        <f t="shared" si="5"/>
        <v>2026</v>
      </c>
      <c r="W76" s="11" t="str">
        <f t="shared" si="6"/>
        <v>DIC 2026</v>
      </c>
      <c r="X76" s="11" t="str">
        <f t="shared" si="7"/>
        <v>ALTO</v>
      </c>
    </row>
    <row r="77" spans="1:24" x14ac:dyDescent="0.25">
      <c r="A77" s="8" t="s">
        <v>11</v>
      </c>
      <c r="B77" s="8">
        <v>0</v>
      </c>
      <c r="C77" s="8" t="s">
        <v>8</v>
      </c>
      <c r="D77" s="8" t="s">
        <v>982</v>
      </c>
      <c r="E77" s="8" t="s">
        <v>983</v>
      </c>
      <c r="F77" s="27"/>
      <c r="G77" s="8" t="s">
        <v>2</v>
      </c>
      <c r="H77" s="8" t="s">
        <v>984</v>
      </c>
      <c r="I77" s="8" t="s">
        <v>3</v>
      </c>
      <c r="J77" s="8">
        <v>40</v>
      </c>
      <c r="K77" s="27"/>
      <c r="L77" s="27"/>
      <c r="M77" s="9">
        <v>46752</v>
      </c>
      <c r="N77" s="8" t="s">
        <v>985</v>
      </c>
      <c r="O77" s="8" t="s">
        <v>110</v>
      </c>
      <c r="P77" s="8" t="s">
        <v>182</v>
      </c>
      <c r="Q77" s="8" t="s">
        <v>1247</v>
      </c>
      <c r="R77" s="8" t="s">
        <v>11</v>
      </c>
      <c r="S77" s="8" t="s">
        <v>10</v>
      </c>
      <c r="T77" s="8" t="s">
        <v>10</v>
      </c>
      <c r="U77" s="11">
        <f t="shared" si="4"/>
        <v>12</v>
      </c>
      <c r="V77" s="11">
        <f t="shared" si="5"/>
        <v>2027</v>
      </c>
      <c r="W77" s="11" t="str">
        <f t="shared" si="6"/>
        <v>N/A</v>
      </c>
      <c r="X77" s="11" t="str">
        <f t="shared" si="7"/>
        <v>ALTO</v>
      </c>
    </row>
    <row r="78" spans="1:24" x14ac:dyDescent="0.25">
      <c r="A78" s="8" t="s">
        <v>11</v>
      </c>
      <c r="B78" s="8">
        <v>0</v>
      </c>
      <c r="C78" s="8" t="s">
        <v>8</v>
      </c>
      <c r="D78" s="8" t="s">
        <v>1253</v>
      </c>
      <c r="E78" s="8" t="s">
        <v>1252</v>
      </c>
      <c r="F78" s="27"/>
      <c r="G78" s="8" t="s">
        <v>2</v>
      </c>
      <c r="H78" s="8" t="s">
        <v>1248</v>
      </c>
      <c r="I78" s="8" t="s">
        <v>3</v>
      </c>
      <c r="J78" s="8">
        <v>40</v>
      </c>
      <c r="K78" s="27"/>
      <c r="L78" s="27"/>
      <c r="M78" s="9">
        <v>46446</v>
      </c>
      <c r="N78" s="8" t="s">
        <v>1251</v>
      </c>
      <c r="O78" s="8" t="s">
        <v>110</v>
      </c>
      <c r="P78" s="8" t="s">
        <v>137</v>
      </c>
      <c r="Q78" s="8" t="s">
        <v>1247</v>
      </c>
      <c r="R78" s="8" t="s">
        <v>9</v>
      </c>
      <c r="S78" s="8" t="s">
        <v>1250</v>
      </c>
      <c r="T78" s="8" t="s">
        <v>1249</v>
      </c>
      <c r="U78" s="11">
        <f t="shared" si="4"/>
        <v>2</v>
      </c>
      <c r="V78" s="11">
        <f t="shared" si="5"/>
        <v>2027</v>
      </c>
      <c r="W78" s="11" t="str">
        <f t="shared" si="6"/>
        <v>N/A</v>
      </c>
      <c r="X78" s="11" t="str">
        <f t="shared" si="7"/>
        <v>ALTO</v>
      </c>
    </row>
    <row r="79" spans="1:24" ht="30" x14ac:dyDescent="0.25">
      <c r="A79" s="8" t="s">
        <v>11</v>
      </c>
      <c r="B79" s="8">
        <v>0</v>
      </c>
      <c r="C79" s="8" t="s">
        <v>8</v>
      </c>
      <c r="D79" s="8" t="s">
        <v>106</v>
      </c>
      <c r="E79" s="8" t="s">
        <v>107</v>
      </c>
      <c r="F79" s="27"/>
      <c r="G79" s="8" t="s">
        <v>2</v>
      </c>
      <c r="H79" s="8" t="s">
        <v>108</v>
      </c>
      <c r="I79" s="8" t="s">
        <v>3</v>
      </c>
      <c r="J79" s="8">
        <v>19.899999999999999</v>
      </c>
      <c r="K79" s="27" t="str">
        <f>E79&amp;" "&amp;J79</f>
        <v>Parque Solar La Cayena 19.9 MW 19.9</v>
      </c>
      <c r="L79" s="27">
        <f>MATCH(K79,'[1]Generación Marzo'!K$2:K$382,0)</f>
        <v>37</v>
      </c>
      <c r="M79" s="9">
        <v>46387</v>
      </c>
      <c r="N79" s="8" t="s">
        <v>109</v>
      </c>
      <c r="O79" s="8" t="s">
        <v>6</v>
      </c>
      <c r="P79" s="8" t="s">
        <v>66</v>
      </c>
      <c r="Q79" s="8" t="s">
        <v>1247</v>
      </c>
      <c r="R79" s="8" t="s">
        <v>11</v>
      </c>
      <c r="S79" s="8" t="s">
        <v>10</v>
      </c>
      <c r="T79" s="8" t="s">
        <v>10</v>
      </c>
      <c r="U79" s="11">
        <f t="shared" si="4"/>
        <v>12</v>
      </c>
      <c r="V79" s="11">
        <f t="shared" si="5"/>
        <v>2026</v>
      </c>
      <c r="W79" s="11" t="str">
        <f t="shared" si="6"/>
        <v>DIC 2026</v>
      </c>
      <c r="X79" s="11" t="str">
        <f t="shared" si="7"/>
        <v>ALTO</v>
      </c>
    </row>
    <row r="80" spans="1:24" ht="30" x14ac:dyDescent="0.25">
      <c r="A80" s="8" t="s">
        <v>11</v>
      </c>
      <c r="B80" s="8">
        <v>0</v>
      </c>
      <c r="C80" s="8" t="s">
        <v>8</v>
      </c>
      <c r="D80" s="8" t="s">
        <v>193</v>
      </c>
      <c r="E80" s="8" t="s">
        <v>194</v>
      </c>
      <c r="F80" s="27"/>
      <c r="G80" s="8" t="s">
        <v>2</v>
      </c>
      <c r="H80" s="8" t="s">
        <v>64</v>
      </c>
      <c r="I80" s="8" t="s">
        <v>3</v>
      </c>
      <c r="J80" s="8">
        <v>19.899999999999999</v>
      </c>
      <c r="K80" s="27"/>
      <c r="L80" s="27"/>
      <c r="M80" s="9">
        <v>46934</v>
      </c>
      <c r="N80" s="8" t="s">
        <v>195</v>
      </c>
      <c r="O80" s="8" t="s">
        <v>110</v>
      </c>
      <c r="P80" s="8" t="s">
        <v>137</v>
      </c>
      <c r="Q80" s="8" t="s">
        <v>1247</v>
      </c>
      <c r="R80" s="8" t="s">
        <v>9</v>
      </c>
      <c r="S80" s="8" t="s">
        <v>196</v>
      </c>
      <c r="T80" s="8" t="s">
        <v>197</v>
      </c>
      <c r="U80" s="11">
        <f t="shared" si="4"/>
        <v>6</v>
      </c>
      <c r="V80" s="11">
        <f t="shared" si="5"/>
        <v>2028</v>
      </c>
      <c r="W80" s="11" t="str">
        <f t="shared" si="6"/>
        <v>N/A</v>
      </c>
      <c r="X80" s="11" t="str">
        <f t="shared" si="7"/>
        <v>ALTO</v>
      </c>
    </row>
    <row r="81" spans="1:24" x14ac:dyDescent="0.25">
      <c r="A81" s="8" t="s">
        <v>11</v>
      </c>
      <c r="B81" s="8">
        <v>0</v>
      </c>
      <c r="C81" s="8" t="s">
        <v>8</v>
      </c>
      <c r="D81" s="8" t="s">
        <v>284</v>
      </c>
      <c r="E81" s="8" t="s">
        <v>285</v>
      </c>
      <c r="F81" s="27"/>
      <c r="G81" s="8" t="s">
        <v>2</v>
      </c>
      <c r="H81" s="8" t="s">
        <v>286</v>
      </c>
      <c r="I81" s="8" t="s">
        <v>3</v>
      </c>
      <c r="J81" s="8">
        <v>19.899999999999999</v>
      </c>
      <c r="K81" s="27"/>
      <c r="L81" s="27"/>
      <c r="M81" s="9">
        <v>46996</v>
      </c>
      <c r="N81" s="8" t="s">
        <v>287</v>
      </c>
      <c r="O81" s="8" t="s">
        <v>110</v>
      </c>
      <c r="P81" s="8" t="s">
        <v>137</v>
      </c>
      <c r="Q81" s="8" t="s">
        <v>1246</v>
      </c>
      <c r="R81" s="8" t="s">
        <v>9</v>
      </c>
      <c r="S81" s="8" t="s">
        <v>288</v>
      </c>
      <c r="T81" s="8" t="s">
        <v>289</v>
      </c>
      <c r="U81" s="11">
        <f t="shared" si="4"/>
        <v>8</v>
      </c>
      <c r="V81" s="11">
        <f t="shared" si="5"/>
        <v>2028</v>
      </c>
      <c r="W81" s="11" t="str">
        <f t="shared" si="6"/>
        <v>N/A</v>
      </c>
      <c r="X81" s="11" t="str">
        <f t="shared" si="7"/>
        <v>ALTO</v>
      </c>
    </row>
    <row r="82" spans="1:24" ht="45" x14ac:dyDescent="0.25">
      <c r="A82" s="8" t="s">
        <v>9</v>
      </c>
      <c r="B82" s="8">
        <v>2</v>
      </c>
      <c r="C82" s="8" t="s">
        <v>8</v>
      </c>
      <c r="D82" s="8" t="s">
        <v>329</v>
      </c>
      <c r="E82" s="8" t="s">
        <v>330</v>
      </c>
      <c r="F82" s="27"/>
      <c r="G82" s="8" t="s">
        <v>2</v>
      </c>
      <c r="H82" s="8" t="s">
        <v>331</v>
      </c>
      <c r="I82" s="8" t="s">
        <v>3</v>
      </c>
      <c r="J82" s="8">
        <v>19.899999999999999</v>
      </c>
      <c r="K82" s="27" t="str">
        <f>E82&amp;" "&amp;J82</f>
        <v>Parque Solar Fotovoltaico Gualanday 19.9</v>
      </c>
      <c r="L82" s="27">
        <f>MATCH(K82,'[1]Generación Marzo'!K$2:K$382,0)</f>
        <v>51</v>
      </c>
      <c r="M82" s="9">
        <v>46356</v>
      </c>
      <c r="N82" s="8" t="s">
        <v>332</v>
      </c>
      <c r="O82" s="8" t="s">
        <v>90</v>
      </c>
      <c r="P82" s="8" t="s">
        <v>186</v>
      </c>
      <c r="Q82" s="8" t="s">
        <v>1246</v>
      </c>
      <c r="R82" s="8" t="s">
        <v>9</v>
      </c>
      <c r="S82" s="8" t="s">
        <v>295</v>
      </c>
      <c r="T82" s="8" t="s">
        <v>296</v>
      </c>
      <c r="U82" s="11">
        <f t="shared" si="4"/>
        <v>11</v>
      </c>
      <c r="V82" s="11">
        <f t="shared" si="5"/>
        <v>2026</v>
      </c>
      <c r="W82" s="11" t="str">
        <f t="shared" si="6"/>
        <v>DIC 2026</v>
      </c>
      <c r="X82" s="11" t="str">
        <f t="shared" si="7"/>
        <v>MEDIO</v>
      </c>
    </row>
    <row r="83" spans="1:24" x14ac:dyDescent="0.25">
      <c r="A83" s="8" t="s">
        <v>11</v>
      </c>
      <c r="B83" s="8">
        <v>0</v>
      </c>
      <c r="C83" s="8" t="s">
        <v>8</v>
      </c>
      <c r="D83" s="8" t="s">
        <v>337</v>
      </c>
      <c r="E83" s="8" t="s">
        <v>338</v>
      </c>
      <c r="F83" s="27"/>
      <c r="G83" s="8" t="s">
        <v>2</v>
      </c>
      <c r="H83" s="8" t="s">
        <v>339</v>
      </c>
      <c r="I83" s="8" t="s">
        <v>3</v>
      </c>
      <c r="J83" s="8">
        <v>19.899999999999999</v>
      </c>
      <c r="K83" s="27"/>
      <c r="L83" s="27"/>
      <c r="M83" s="9">
        <v>46538</v>
      </c>
      <c r="N83" s="8" t="s">
        <v>340</v>
      </c>
      <c r="O83" s="8" t="s">
        <v>110</v>
      </c>
      <c r="P83" s="8" t="s">
        <v>182</v>
      </c>
      <c r="Q83" s="8" t="s">
        <v>1246</v>
      </c>
      <c r="R83" s="8" t="s">
        <v>11</v>
      </c>
      <c r="S83" s="8" t="s">
        <v>10</v>
      </c>
      <c r="T83" s="8" t="s">
        <v>10</v>
      </c>
      <c r="U83" s="11">
        <f t="shared" si="4"/>
        <v>5</v>
      </c>
      <c r="V83" s="11">
        <f t="shared" si="5"/>
        <v>2027</v>
      </c>
      <c r="W83" s="11" t="str">
        <f t="shared" si="6"/>
        <v>N/A</v>
      </c>
      <c r="X83" s="11" t="str">
        <f t="shared" si="7"/>
        <v>ALTO</v>
      </c>
    </row>
    <row r="84" spans="1:24" ht="30" x14ac:dyDescent="0.25">
      <c r="A84" s="8" t="s">
        <v>11</v>
      </c>
      <c r="B84" s="8">
        <v>0</v>
      </c>
      <c r="C84" s="8" t="s">
        <v>8</v>
      </c>
      <c r="D84" s="8" t="s">
        <v>417</v>
      </c>
      <c r="E84" s="8" t="s">
        <v>418</v>
      </c>
      <c r="F84" s="27"/>
      <c r="G84" s="8" t="s">
        <v>2</v>
      </c>
      <c r="H84" s="8" t="s">
        <v>419</v>
      </c>
      <c r="I84" s="8" t="s">
        <v>3</v>
      </c>
      <c r="J84" s="8">
        <v>19.899999999999999</v>
      </c>
      <c r="K84" s="27"/>
      <c r="L84" s="27"/>
      <c r="M84" s="9">
        <v>46446</v>
      </c>
      <c r="N84" s="8" t="s">
        <v>420</v>
      </c>
      <c r="O84" s="8" t="s">
        <v>90</v>
      </c>
      <c r="P84" s="8" t="s">
        <v>215</v>
      </c>
      <c r="Q84" s="8" t="s">
        <v>1246</v>
      </c>
      <c r="R84" s="8" t="s">
        <v>9</v>
      </c>
      <c r="S84" s="8" t="s">
        <v>421</v>
      </c>
      <c r="T84" s="8" t="s">
        <v>422</v>
      </c>
      <c r="U84" s="11">
        <f t="shared" si="4"/>
        <v>2</v>
      </c>
      <c r="V84" s="11">
        <f t="shared" si="5"/>
        <v>2027</v>
      </c>
      <c r="W84" s="11" t="str">
        <f t="shared" si="6"/>
        <v>N/A</v>
      </c>
      <c r="X84" s="11" t="str">
        <f t="shared" si="7"/>
        <v>ALTO</v>
      </c>
    </row>
    <row r="85" spans="1:24" x14ac:dyDescent="0.25">
      <c r="A85" s="8" t="s">
        <v>11</v>
      </c>
      <c r="B85" s="8">
        <v>0</v>
      </c>
      <c r="C85" s="8" t="s">
        <v>8</v>
      </c>
      <c r="D85" s="8" t="s">
        <v>464</v>
      </c>
      <c r="E85" s="8" t="s">
        <v>465</v>
      </c>
      <c r="F85" s="27"/>
      <c r="G85" s="8" t="s">
        <v>2</v>
      </c>
      <c r="H85" s="8" t="s">
        <v>466</v>
      </c>
      <c r="I85" s="8" t="s">
        <v>3</v>
      </c>
      <c r="J85" s="8">
        <v>19.899999999999999</v>
      </c>
      <c r="K85" s="27" t="str">
        <f>E85&amp;" "&amp;J85</f>
        <v>Juan Mina Solar 19.9</v>
      </c>
      <c r="L85" s="27">
        <f>MATCH(K85,'[1]Generación Marzo'!K$2:K$382,0)</f>
        <v>53</v>
      </c>
      <c r="M85" s="9">
        <v>46387</v>
      </c>
      <c r="N85" s="8" t="s">
        <v>467</v>
      </c>
      <c r="O85" s="8" t="s">
        <v>6</v>
      </c>
      <c r="P85" s="8" t="s">
        <v>7</v>
      </c>
      <c r="Q85" s="8" t="s">
        <v>1247</v>
      </c>
      <c r="R85" s="8" t="s">
        <v>9</v>
      </c>
      <c r="S85" s="8" t="s">
        <v>468</v>
      </c>
      <c r="T85" s="8" t="s">
        <v>469</v>
      </c>
      <c r="U85" s="11">
        <f t="shared" si="4"/>
        <v>12</v>
      </c>
      <c r="V85" s="11">
        <f t="shared" si="5"/>
        <v>2026</v>
      </c>
      <c r="W85" s="11" t="str">
        <f t="shared" si="6"/>
        <v>DIC 2026</v>
      </c>
      <c r="X85" s="11" t="str">
        <f t="shared" si="7"/>
        <v>ALTO</v>
      </c>
    </row>
    <row r="86" spans="1:24" x14ac:dyDescent="0.25">
      <c r="A86" s="8" t="s">
        <v>11</v>
      </c>
      <c r="B86" s="8">
        <v>0</v>
      </c>
      <c r="C86" s="8" t="s">
        <v>8</v>
      </c>
      <c r="D86" s="8" t="s">
        <v>476</v>
      </c>
      <c r="E86" s="8" t="s">
        <v>477</v>
      </c>
      <c r="F86" s="27"/>
      <c r="G86" s="8" t="s">
        <v>2</v>
      </c>
      <c r="H86" s="8" t="s">
        <v>478</v>
      </c>
      <c r="I86" s="8" t="s">
        <v>3</v>
      </c>
      <c r="J86" s="8">
        <v>19.899999999999999</v>
      </c>
      <c r="K86" s="27"/>
      <c r="L86" s="27"/>
      <c r="M86" s="9">
        <v>46752</v>
      </c>
      <c r="N86" s="8" t="s">
        <v>479</v>
      </c>
      <c r="O86" s="8" t="s">
        <v>60</v>
      </c>
      <c r="P86" s="8" t="s">
        <v>170</v>
      </c>
      <c r="Q86" s="8" t="s">
        <v>1246</v>
      </c>
      <c r="R86" s="8" t="s">
        <v>9</v>
      </c>
      <c r="S86" s="8" t="s">
        <v>480</v>
      </c>
      <c r="T86" s="8" t="s">
        <v>481</v>
      </c>
      <c r="U86" s="11">
        <f t="shared" si="4"/>
        <v>12</v>
      </c>
      <c r="V86" s="11">
        <f t="shared" si="5"/>
        <v>2027</v>
      </c>
      <c r="W86" s="11" t="str">
        <f t="shared" si="6"/>
        <v>N/A</v>
      </c>
      <c r="X86" s="11" t="str">
        <f t="shared" si="7"/>
        <v>ALTO</v>
      </c>
    </row>
    <row r="87" spans="1:24" ht="30" x14ac:dyDescent="0.25">
      <c r="A87" s="8" t="s">
        <v>11</v>
      </c>
      <c r="B87" s="8">
        <v>0</v>
      </c>
      <c r="C87" s="8" t="s">
        <v>8</v>
      </c>
      <c r="D87" s="8" t="s">
        <v>520</v>
      </c>
      <c r="E87" s="8" t="s">
        <v>521</v>
      </c>
      <c r="F87" s="27"/>
      <c r="G87" s="8" t="s">
        <v>2</v>
      </c>
      <c r="H87" s="8" t="s">
        <v>522</v>
      </c>
      <c r="I87" s="8" t="s">
        <v>3</v>
      </c>
      <c r="J87" s="8">
        <v>19.899999999999999</v>
      </c>
      <c r="K87" s="27" t="str">
        <f>E87&amp;" "&amp;J87</f>
        <v>Los Morrosquillos III 19.9</v>
      </c>
      <c r="L87" s="27">
        <f>MATCH(K87,'[1]Generación Marzo'!K$2:K$382,0)</f>
        <v>54</v>
      </c>
      <c r="M87" s="9">
        <v>46387</v>
      </c>
      <c r="N87" s="8" t="s">
        <v>523</v>
      </c>
      <c r="O87" s="8" t="s">
        <v>6</v>
      </c>
      <c r="P87" s="8" t="s">
        <v>66</v>
      </c>
      <c r="Q87" s="8" t="s">
        <v>1246</v>
      </c>
      <c r="R87" s="8" t="s">
        <v>11</v>
      </c>
      <c r="S87" s="8" t="s">
        <v>10</v>
      </c>
      <c r="T87" s="8" t="s">
        <v>10</v>
      </c>
      <c r="U87" s="11">
        <f t="shared" si="4"/>
        <v>12</v>
      </c>
      <c r="V87" s="11">
        <f t="shared" si="5"/>
        <v>2026</v>
      </c>
      <c r="W87" s="11" t="str">
        <f t="shared" si="6"/>
        <v>DIC 2026</v>
      </c>
      <c r="X87" s="11" t="str">
        <f t="shared" si="7"/>
        <v>ALTO</v>
      </c>
    </row>
    <row r="88" spans="1:24" x14ac:dyDescent="0.25">
      <c r="A88" s="8" t="s">
        <v>11</v>
      </c>
      <c r="B88" s="8">
        <v>0</v>
      </c>
      <c r="C88" s="8" t="s">
        <v>8</v>
      </c>
      <c r="D88" s="8" t="s">
        <v>545</v>
      </c>
      <c r="E88" s="8" t="s">
        <v>546</v>
      </c>
      <c r="F88" s="27"/>
      <c r="G88" s="8" t="s">
        <v>2</v>
      </c>
      <c r="H88" s="8" t="s">
        <v>547</v>
      </c>
      <c r="I88" s="8" t="s">
        <v>3</v>
      </c>
      <c r="J88" s="8">
        <v>19.899999999999999</v>
      </c>
      <c r="K88" s="27"/>
      <c r="L88" s="27"/>
      <c r="M88" s="9">
        <v>46418</v>
      </c>
      <c r="N88" s="8" t="s">
        <v>283</v>
      </c>
      <c r="O88" s="8" t="s">
        <v>110</v>
      </c>
      <c r="P88" s="8" t="s">
        <v>137</v>
      </c>
      <c r="Q88" s="8" t="s">
        <v>1246</v>
      </c>
      <c r="R88" s="8" t="s">
        <v>9</v>
      </c>
      <c r="S88" s="8" t="s">
        <v>548</v>
      </c>
      <c r="T88" s="8" t="s">
        <v>549</v>
      </c>
      <c r="U88" s="11">
        <f t="shared" si="4"/>
        <v>1</v>
      </c>
      <c r="V88" s="11">
        <f t="shared" si="5"/>
        <v>2027</v>
      </c>
      <c r="W88" s="11" t="str">
        <f t="shared" si="6"/>
        <v>N/A</v>
      </c>
      <c r="X88" s="11" t="str">
        <f t="shared" si="7"/>
        <v>ALTO</v>
      </c>
    </row>
    <row r="89" spans="1:24" ht="30" x14ac:dyDescent="0.25">
      <c r="A89" s="8" t="s">
        <v>11</v>
      </c>
      <c r="B89" s="8">
        <v>0</v>
      </c>
      <c r="C89" s="8" t="s">
        <v>8</v>
      </c>
      <c r="D89" s="8" t="s">
        <v>589</v>
      </c>
      <c r="E89" s="8" t="s">
        <v>590</v>
      </c>
      <c r="F89" s="27"/>
      <c r="G89" s="8" t="s">
        <v>2</v>
      </c>
      <c r="H89" s="8" t="s">
        <v>587</v>
      </c>
      <c r="I89" s="8" t="s">
        <v>3</v>
      </c>
      <c r="J89" s="8">
        <v>19.899999999999999</v>
      </c>
      <c r="K89" s="27" t="str">
        <f>E89&amp;" "&amp;J89</f>
        <v>Parque Solar Urabá 2 19.9</v>
      </c>
      <c r="L89" s="27">
        <f>MATCH(K89,'[1]Generación Marzo'!K$2:K$382,0)</f>
        <v>56</v>
      </c>
      <c r="M89" s="9">
        <v>46234</v>
      </c>
      <c r="N89" s="8" t="s">
        <v>591</v>
      </c>
      <c r="O89" s="8" t="s">
        <v>13</v>
      </c>
      <c r="P89" s="8" t="s">
        <v>13</v>
      </c>
      <c r="Q89" s="8" t="s">
        <v>1247</v>
      </c>
      <c r="R89" s="8" t="s">
        <v>11</v>
      </c>
      <c r="S89" s="8" t="s">
        <v>10</v>
      </c>
      <c r="T89" s="8" t="s">
        <v>10</v>
      </c>
      <c r="U89" s="11">
        <f t="shared" si="4"/>
        <v>7</v>
      </c>
      <c r="V89" s="11">
        <f t="shared" si="5"/>
        <v>2026</v>
      </c>
      <c r="W89" s="11" t="str">
        <f t="shared" si="6"/>
        <v>DIC 2026</v>
      </c>
      <c r="X89" s="11" t="str">
        <f t="shared" si="7"/>
        <v>ALTO</v>
      </c>
    </row>
    <row r="90" spans="1:24" ht="45" x14ac:dyDescent="0.25">
      <c r="A90" s="8" t="s">
        <v>9</v>
      </c>
      <c r="B90" s="8">
        <v>35</v>
      </c>
      <c r="C90" s="8" t="s">
        <v>8</v>
      </c>
      <c r="D90" s="8" t="s">
        <v>651</v>
      </c>
      <c r="E90" s="8" t="s">
        <v>652</v>
      </c>
      <c r="F90" s="27"/>
      <c r="G90" s="8" t="s">
        <v>2</v>
      </c>
      <c r="H90" s="8" t="s">
        <v>64</v>
      </c>
      <c r="I90" s="8" t="s">
        <v>3</v>
      </c>
      <c r="J90" s="8">
        <v>19.899999999999999</v>
      </c>
      <c r="K90" s="27" t="str">
        <f>E90&amp;" "&amp;J90</f>
        <v>Autogenerador Solar Guachal 1 de 19.9 MW 19.9</v>
      </c>
      <c r="L90" s="27">
        <f>MATCH(K90,'[1]Generación Marzo'!K$2:K$382,0)</f>
        <v>57</v>
      </c>
      <c r="M90" s="9">
        <v>46262</v>
      </c>
      <c r="N90" s="8" t="s">
        <v>653</v>
      </c>
      <c r="O90" s="8" t="s">
        <v>90</v>
      </c>
      <c r="P90" s="8" t="s">
        <v>215</v>
      </c>
      <c r="Q90" s="8" t="s">
        <v>1247</v>
      </c>
      <c r="R90" s="8" t="s">
        <v>9</v>
      </c>
      <c r="S90" s="8" t="s">
        <v>411</v>
      </c>
      <c r="T90" s="8" t="s">
        <v>412</v>
      </c>
      <c r="U90" s="11">
        <f t="shared" si="4"/>
        <v>8</v>
      </c>
      <c r="V90" s="11">
        <f t="shared" si="5"/>
        <v>2026</v>
      </c>
      <c r="W90" s="11" t="str">
        <f t="shared" si="6"/>
        <v>DIC 2026</v>
      </c>
      <c r="X90" s="11" t="str">
        <f t="shared" si="7"/>
        <v>MEDIO</v>
      </c>
    </row>
    <row r="91" spans="1:24" x14ac:dyDescent="0.25">
      <c r="A91" s="8" t="s">
        <v>11</v>
      </c>
      <c r="B91" s="8">
        <v>0</v>
      </c>
      <c r="C91" s="8" t="s">
        <v>8</v>
      </c>
      <c r="D91" s="8" t="s">
        <v>660</v>
      </c>
      <c r="E91" s="8" t="s">
        <v>661</v>
      </c>
      <c r="F91" s="27"/>
      <c r="G91" s="8" t="s">
        <v>2</v>
      </c>
      <c r="H91" s="8" t="s">
        <v>662</v>
      </c>
      <c r="I91" s="8" t="s">
        <v>3</v>
      </c>
      <c r="J91" s="8">
        <v>19.899999999999999</v>
      </c>
      <c r="K91" s="27"/>
      <c r="L91" s="27"/>
      <c r="M91" s="9">
        <v>47208</v>
      </c>
      <c r="N91" s="8" t="s">
        <v>657</v>
      </c>
      <c r="O91" s="8" t="s">
        <v>60</v>
      </c>
      <c r="P91" s="8" t="s">
        <v>61</v>
      </c>
      <c r="Q91" s="8" t="s">
        <v>1247</v>
      </c>
      <c r="R91" s="8" t="s">
        <v>9</v>
      </c>
      <c r="S91" s="8" t="s">
        <v>658</v>
      </c>
      <c r="T91" s="8" t="s">
        <v>659</v>
      </c>
      <c r="U91" s="11">
        <f t="shared" si="4"/>
        <v>3</v>
      </c>
      <c r="V91" s="11">
        <f t="shared" si="5"/>
        <v>2029</v>
      </c>
      <c r="W91" s="11" t="str">
        <f t="shared" si="6"/>
        <v>N/A</v>
      </c>
      <c r="X91" s="11" t="str">
        <f t="shared" si="7"/>
        <v>ALTO</v>
      </c>
    </row>
    <row r="92" spans="1:24" ht="45" x14ac:dyDescent="0.25">
      <c r="A92" s="8" t="s">
        <v>11</v>
      </c>
      <c r="B92" s="8">
        <v>0</v>
      </c>
      <c r="C92" s="8" t="s">
        <v>8</v>
      </c>
      <c r="D92" s="8" t="s">
        <v>695</v>
      </c>
      <c r="E92" s="8" t="s">
        <v>696</v>
      </c>
      <c r="F92" s="27"/>
      <c r="G92" s="8" t="s">
        <v>2</v>
      </c>
      <c r="H92" s="8" t="s">
        <v>697</v>
      </c>
      <c r="I92" s="8" t="s">
        <v>3</v>
      </c>
      <c r="J92" s="8">
        <v>19.899999999999999</v>
      </c>
      <c r="K92" s="27" t="str">
        <f>E92&amp;" "&amp;J92</f>
        <v>Parque Solar Hojarasca (antes Salamina) 19.9</v>
      </c>
      <c r="L92" s="27">
        <f>MATCH(K92,'[1]Generación Marzo'!K$2:K$382,0)</f>
        <v>59</v>
      </c>
      <c r="M92" s="9">
        <v>46387</v>
      </c>
      <c r="N92" s="8" t="s">
        <v>698</v>
      </c>
      <c r="O92" s="8" t="s">
        <v>6</v>
      </c>
      <c r="P92" s="8" t="s">
        <v>21</v>
      </c>
      <c r="Q92" s="8" t="s">
        <v>1247</v>
      </c>
      <c r="R92" s="8" t="s">
        <v>11</v>
      </c>
      <c r="S92" s="8" t="s">
        <v>10</v>
      </c>
      <c r="T92" s="8" t="s">
        <v>10</v>
      </c>
      <c r="U92" s="11">
        <f t="shared" si="4"/>
        <v>12</v>
      </c>
      <c r="V92" s="11">
        <f t="shared" si="5"/>
        <v>2026</v>
      </c>
      <c r="W92" s="11" t="str">
        <f t="shared" si="6"/>
        <v>DIC 2026</v>
      </c>
      <c r="X92" s="11" t="str">
        <f t="shared" si="7"/>
        <v>ALTO</v>
      </c>
    </row>
    <row r="93" spans="1:24" x14ac:dyDescent="0.25">
      <c r="A93" s="8" t="s">
        <v>9</v>
      </c>
      <c r="B93" s="8">
        <v>3</v>
      </c>
      <c r="C93" s="8" t="s">
        <v>8</v>
      </c>
      <c r="D93" s="8" t="s">
        <v>719</v>
      </c>
      <c r="E93" s="8" t="s">
        <v>720</v>
      </c>
      <c r="F93" s="27"/>
      <c r="G93" s="8" t="s">
        <v>2</v>
      </c>
      <c r="H93" s="8" t="s">
        <v>721</v>
      </c>
      <c r="I93" s="8" t="s">
        <v>3</v>
      </c>
      <c r="J93" s="8">
        <v>19.899999999999999</v>
      </c>
      <c r="K93" s="27"/>
      <c r="L93" s="27"/>
      <c r="M93" s="9">
        <v>46477</v>
      </c>
      <c r="N93" s="8" t="s">
        <v>690</v>
      </c>
      <c r="O93" s="8" t="s">
        <v>6</v>
      </c>
      <c r="P93" s="8" t="s">
        <v>21</v>
      </c>
      <c r="Q93" s="8" t="s">
        <v>1246</v>
      </c>
      <c r="R93" s="8" t="s">
        <v>9</v>
      </c>
      <c r="S93" s="8" t="s">
        <v>722</v>
      </c>
      <c r="T93" s="8" t="s">
        <v>723</v>
      </c>
      <c r="U93" s="11">
        <f t="shared" si="4"/>
        <v>3</v>
      </c>
      <c r="V93" s="11">
        <f t="shared" si="5"/>
        <v>2027</v>
      </c>
      <c r="W93" s="11" t="str">
        <f t="shared" si="6"/>
        <v>N/A</v>
      </c>
      <c r="X93" s="11" t="str">
        <f t="shared" si="7"/>
        <v>MEDIO</v>
      </c>
    </row>
    <row r="94" spans="1:24" x14ac:dyDescent="0.25">
      <c r="A94" s="8" t="s">
        <v>11</v>
      </c>
      <c r="B94" s="8">
        <v>0</v>
      </c>
      <c r="C94" s="8" t="s">
        <v>8</v>
      </c>
      <c r="D94" s="8" t="s">
        <v>778</v>
      </c>
      <c r="E94" s="8" t="s">
        <v>779</v>
      </c>
      <c r="F94" s="27"/>
      <c r="G94" s="8" t="s">
        <v>2</v>
      </c>
      <c r="H94" s="8" t="s">
        <v>780</v>
      </c>
      <c r="I94" s="8" t="s">
        <v>3</v>
      </c>
      <c r="J94" s="8">
        <v>19.899999999999999</v>
      </c>
      <c r="K94" s="27"/>
      <c r="L94" s="27"/>
      <c r="M94" s="9">
        <v>46660</v>
      </c>
      <c r="N94" s="8" t="s">
        <v>781</v>
      </c>
      <c r="O94" s="8" t="s">
        <v>6</v>
      </c>
      <c r="P94" s="8" t="s">
        <v>21</v>
      </c>
      <c r="Q94" s="8" t="s">
        <v>1246</v>
      </c>
      <c r="R94" s="8" t="s">
        <v>9</v>
      </c>
      <c r="S94" s="8" t="s">
        <v>722</v>
      </c>
      <c r="T94" s="8" t="s">
        <v>723</v>
      </c>
      <c r="U94" s="11">
        <f t="shared" si="4"/>
        <v>9</v>
      </c>
      <c r="V94" s="11">
        <f t="shared" si="5"/>
        <v>2027</v>
      </c>
      <c r="W94" s="11" t="str">
        <f t="shared" si="6"/>
        <v>N/A</v>
      </c>
      <c r="X94" s="11" t="str">
        <f t="shared" si="7"/>
        <v>ALTO</v>
      </c>
    </row>
    <row r="95" spans="1:24" x14ac:dyDescent="0.25">
      <c r="A95" s="8" t="s">
        <v>11</v>
      </c>
      <c r="B95" s="8">
        <v>0</v>
      </c>
      <c r="C95" s="8" t="s">
        <v>8</v>
      </c>
      <c r="D95" s="8" t="s">
        <v>791</v>
      </c>
      <c r="E95" s="8" t="s">
        <v>792</v>
      </c>
      <c r="F95" s="27"/>
      <c r="G95" s="8" t="s">
        <v>2</v>
      </c>
      <c r="H95" s="8" t="s">
        <v>793</v>
      </c>
      <c r="I95" s="8" t="s">
        <v>3</v>
      </c>
      <c r="J95" s="8">
        <v>19.899999999999999</v>
      </c>
      <c r="K95" s="27" t="str">
        <f>E95&amp;" "&amp;J95</f>
        <v>Helios Lanceros 19.9</v>
      </c>
      <c r="L95" s="27">
        <f>MATCH(K95,'[1]Generación Marzo'!K$2:K$382,0)</f>
        <v>64</v>
      </c>
      <c r="M95" s="9">
        <v>46142</v>
      </c>
      <c r="N95" s="8" t="s">
        <v>189</v>
      </c>
      <c r="O95" s="8" t="s">
        <v>90</v>
      </c>
      <c r="P95" s="8" t="s">
        <v>186</v>
      </c>
      <c r="Q95" s="8" t="s">
        <v>1246</v>
      </c>
      <c r="R95" s="8" t="s">
        <v>9</v>
      </c>
      <c r="S95" s="8" t="s">
        <v>794</v>
      </c>
      <c r="T95" s="8" t="s">
        <v>795</v>
      </c>
      <c r="U95" s="11">
        <f t="shared" si="4"/>
        <v>4</v>
      </c>
      <c r="V95" s="11">
        <f t="shared" si="5"/>
        <v>2026</v>
      </c>
      <c r="W95" s="11" t="str">
        <f t="shared" si="6"/>
        <v>JUN 2026</v>
      </c>
      <c r="X95" s="11" t="str">
        <f t="shared" si="7"/>
        <v>ALTO</v>
      </c>
    </row>
    <row r="96" spans="1:24" x14ac:dyDescent="0.25">
      <c r="A96" s="8" t="s">
        <v>9</v>
      </c>
      <c r="B96" s="8">
        <v>3</v>
      </c>
      <c r="C96" s="8" t="s">
        <v>8</v>
      </c>
      <c r="D96" s="8" t="s">
        <v>802</v>
      </c>
      <c r="E96" s="8" t="s">
        <v>803</v>
      </c>
      <c r="F96" s="27"/>
      <c r="G96" s="8" t="s">
        <v>2</v>
      </c>
      <c r="H96" s="8" t="s">
        <v>804</v>
      </c>
      <c r="I96" s="8" t="s">
        <v>3</v>
      </c>
      <c r="J96" s="8">
        <v>19.899999999999999</v>
      </c>
      <c r="K96" s="27"/>
      <c r="L96" s="27"/>
      <c r="M96" s="9">
        <v>46507</v>
      </c>
      <c r="N96" s="8" t="s">
        <v>805</v>
      </c>
      <c r="O96" s="8" t="s">
        <v>90</v>
      </c>
      <c r="P96" s="8" t="s">
        <v>186</v>
      </c>
      <c r="Q96" s="8" t="s">
        <v>1246</v>
      </c>
      <c r="R96" s="8" t="s">
        <v>9</v>
      </c>
      <c r="S96" s="8" t="s">
        <v>794</v>
      </c>
      <c r="T96" s="8" t="s">
        <v>795</v>
      </c>
      <c r="U96" s="11">
        <f t="shared" si="4"/>
        <v>4</v>
      </c>
      <c r="V96" s="11">
        <f t="shared" si="5"/>
        <v>2027</v>
      </c>
      <c r="W96" s="11" t="str">
        <f t="shared" si="6"/>
        <v>N/A</v>
      </c>
      <c r="X96" s="11" t="str">
        <f t="shared" si="7"/>
        <v>MEDIO</v>
      </c>
    </row>
    <row r="97" spans="1:24" x14ac:dyDescent="0.25">
      <c r="A97" s="8" t="s">
        <v>11</v>
      </c>
      <c r="B97" s="8">
        <v>0</v>
      </c>
      <c r="C97" s="8" t="s">
        <v>8</v>
      </c>
      <c r="D97" s="8" t="s">
        <v>811</v>
      </c>
      <c r="E97" s="8" t="s">
        <v>812</v>
      </c>
      <c r="F97" s="27"/>
      <c r="G97" s="8" t="s">
        <v>2</v>
      </c>
      <c r="H97" s="8" t="s">
        <v>813</v>
      </c>
      <c r="I97" s="8" t="s">
        <v>3</v>
      </c>
      <c r="J97" s="8">
        <v>19.899999999999999</v>
      </c>
      <c r="K97" s="27" t="str">
        <f>E97&amp;" "&amp;J97</f>
        <v>Draco 19.9</v>
      </c>
      <c r="L97" s="27">
        <f>MATCH(K97,'[1]Generación Marzo'!K$2:K$382,0)</f>
        <v>66</v>
      </c>
      <c r="M97" s="9">
        <v>46387</v>
      </c>
      <c r="N97" s="8" t="s">
        <v>814</v>
      </c>
      <c r="O97" s="8" t="s">
        <v>6</v>
      </c>
      <c r="P97" s="8" t="s">
        <v>21</v>
      </c>
      <c r="Q97" s="8" t="s">
        <v>1247</v>
      </c>
      <c r="R97" s="8" t="s">
        <v>9</v>
      </c>
      <c r="S97" s="8" t="s">
        <v>88</v>
      </c>
      <c r="T97" s="8" t="s">
        <v>89</v>
      </c>
      <c r="U97" s="11">
        <f t="shared" si="4"/>
        <v>12</v>
      </c>
      <c r="V97" s="11">
        <f t="shared" si="5"/>
        <v>2026</v>
      </c>
      <c r="W97" s="11" t="str">
        <f t="shared" si="6"/>
        <v>DIC 2026</v>
      </c>
      <c r="X97" s="11" t="str">
        <f t="shared" si="7"/>
        <v>ALTO</v>
      </c>
    </row>
    <row r="98" spans="1:24" x14ac:dyDescent="0.25">
      <c r="A98" s="8" t="s">
        <v>11</v>
      </c>
      <c r="B98" s="8">
        <v>0</v>
      </c>
      <c r="C98" s="8" t="s">
        <v>8</v>
      </c>
      <c r="D98" s="8" t="s">
        <v>822</v>
      </c>
      <c r="E98" s="8" t="s">
        <v>823</v>
      </c>
      <c r="F98" s="27"/>
      <c r="G98" s="8" t="s">
        <v>2</v>
      </c>
      <c r="H98" s="8" t="s">
        <v>64</v>
      </c>
      <c r="I98" s="8" t="s">
        <v>3</v>
      </c>
      <c r="J98" s="8">
        <v>19.899999999999999</v>
      </c>
      <c r="K98" s="27"/>
      <c r="L98" s="27"/>
      <c r="M98" s="9">
        <v>46568</v>
      </c>
      <c r="N98" s="8" t="s">
        <v>214</v>
      </c>
      <c r="O98" s="8" t="s">
        <v>90</v>
      </c>
      <c r="P98" s="8" t="s">
        <v>215</v>
      </c>
      <c r="Q98" s="8" t="s">
        <v>1246</v>
      </c>
      <c r="R98" s="8" t="s">
        <v>11</v>
      </c>
      <c r="S98" s="8" t="s">
        <v>10</v>
      </c>
      <c r="T98" s="8" t="s">
        <v>10</v>
      </c>
      <c r="U98" s="11">
        <f t="shared" si="4"/>
        <v>6</v>
      </c>
      <c r="V98" s="11">
        <f t="shared" si="5"/>
        <v>2027</v>
      </c>
      <c r="W98" s="11" t="str">
        <f t="shared" si="6"/>
        <v>N/A</v>
      </c>
      <c r="X98" s="11" t="str">
        <f t="shared" si="7"/>
        <v>ALTO</v>
      </c>
    </row>
    <row r="99" spans="1:24" ht="45" x14ac:dyDescent="0.25">
      <c r="A99" s="8" t="s">
        <v>11</v>
      </c>
      <c r="B99" s="8">
        <v>0</v>
      </c>
      <c r="C99" s="8" t="s">
        <v>8</v>
      </c>
      <c r="D99" s="8" t="s">
        <v>824</v>
      </c>
      <c r="E99" s="8" t="s">
        <v>825</v>
      </c>
      <c r="F99" s="27"/>
      <c r="G99" s="8" t="s">
        <v>2</v>
      </c>
      <c r="H99" s="8" t="s">
        <v>64</v>
      </c>
      <c r="I99" s="8" t="s">
        <v>3</v>
      </c>
      <c r="J99" s="8">
        <v>19.899999999999999</v>
      </c>
      <c r="K99" s="27" t="str">
        <f>E99&amp;" "&amp;J99</f>
        <v>Autogenerador Solar Argos Tolcemento 19.9</v>
      </c>
      <c r="L99" s="27">
        <f>MATCH(K99,'[1]Generación Marzo'!K$2:K$382,0)</f>
        <v>67</v>
      </c>
      <c r="M99" s="9">
        <v>46356</v>
      </c>
      <c r="N99" s="8" t="s">
        <v>326</v>
      </c>
      <c r="O99" s="8" t="s">
        <v>6</v>
      </c>
      <c r="P99" s="8" t="s">
        <v>66</v>
      </c>
      <c r="Q99" s="8" t="s">
        <v>141</v>
      </c>
      <c r="R99" s="8" t="s">
        <v>9</v>
      </c>
      <c r="S99" s="8" t="s">
        <v>826</v>
      </c>
      <c r="T99" s="8" t="s">
        <v>827</v>
      </c>
      <c r="U99" s="11">
        <f t="shared" si="4"/>
        <v>11</v>
      </c>
      <c r="V99" s="11">
        <f t="shared" si="5"/>
        <v>2026</v>
      </c>
      <c r="W99" s="11" t="str">
        <f t="shared" si="6"/>
        <v>DIC 2026</v>
      </c>
      <c r="X99" s="11" t="str">
        <f t="shared" si="7"/>
        <v>ALTO</v>
      </c>
    </row>
    <row r="100" spans="1:24" ht="60" x14ac:dyDescent="0.25">
      <c r="A100" s="8" t="s">
        <v>11</v>
      </c>
      <c r="B100" s="8">
        <v>0</v>
      </c>
      <c r="C100" s="8" t="s">
        <v>8</v>
      </c>
      <c r="D100" s="8" t="s">
        <v>836</v>
      </c>
      <c r="E100" s="8" t="s">
        <v>837</v>
      </c>
      <c r="F100" s="27"/>
      <c r="G100" s="8" t="s">
        <v>2</v>
      </c>
      <c r="H100" s="8" t="s">
        <v>838</v>
      </c>
      <c r="I100" s="8" t="s">
        <v>3</v>
      </c>
      <c r="J100" s="8">
        <v>19.899999999999999</v>
      </c>
      <c r="K100" s="27"/>
      <c r="L100" s="27"/>
      <c r="M100" s="9">
        <v>46445</v>
      </c>
      <c r="N100" s="8" t="s">
        <v>839</v>
      </c>
      <c r="O100" s="8" t="s">
        <v>6</v>
      </c>
      <c r="P100" s="8" t="s">
        <v>21</v>
      </c>
      <c r="Q100" s="8" t="s">
        <v>1246</v>
      </c>
      <c r="R100" s="8" t="s">
        <v>9</v>
      </c>
      <c r="S100" s="8" t="s">
        <v>809</v>
      </c>
      <c r="T100" s="8" t="s">
        <v>810</v>
      </c>
      <c r="U100" s="11">
        <f t="shared" si="4"/>
        <v>2</v>
      </c>
      <c r="V100" s="11">
        <f t="shared" si="5"/>
        <v>2027</v>
      </c>
      <c r="W100" s="11" t="str">
        <f t="shared" si="6"/>
        <v>N/A</v>
      </c>
      <c r="X100" s="11" t="str">
        <f t="shared" si="7"/>
        <v>ALTO</v>
      </c>
    </row>
    <row r="101" spans="1:24" x14ac:dyDescent="0.25">
      <c r="A101" s="8" t="s">
        <v>11</v>
      </c>
      <c r="B101" s="8">
        <v>0</v>
      </c>
      <c r="C101" s="8" t="s">
        <v>8</v>
      </c>
      <c r="D101" s="8" t="s">
        <v>853</v>
      </c>
      <c r="E101" s="8" t="s">
        <v>854</v>
      </c>
      <c r="F101" s="27"/>
      <c r="G101" s="8" t="s">
        <v>2</v>
      </c>
      <c r="H101" s="8" t="s">
        <v>855</v>
      </c>
      <c r="I101" s="8" t="s">
        <v>3</v>
      </c>
      <c r="J101" s="8">
        <v>19.899999999999999</v>
      </c>
      <c r="K101" s="27"/>
      <c r="L101" s="27"/>
      <c r="M101" s="9">
        <v>46477</v>
      </c>
      <c r="N101" s="8" t="s">
        <v>856</v>
      </c>
      <c r="O101" s="8" t="s">
        <v>90</v>
      </c>
      <c r="P101" s="8" t="s">
        <v>186</v>
      </c>
      <c r="Q101" s="8" t="s">
        <v>1246</v>
      </c>
      <c r="R101" s="8" t="s">
        <v>9</v>
      </c>
      <c r="S101" s="8" t="s">
        <v>857</v>
      </c>
      <c r="T101" s="8" t="s">
        <v>858</v>
      </c>
      <c r="U101" s="11">
        <f t="shared" si="4"/>
        <v>3</v>
      </c>
      <c r="V101" s="11">
        <f t="shared" si="5"/>
        <v>2027</v>
      </c>
      <c r="W101" s="11" t="str">
        <f t="shared" si="6"/>
        <v>N/A</v>
      </c>
      <c r="X101" s="11" t="str">
        <f t="shared" si="7"/>
        <v>ALTO</v>
      </c>
    </row>
    <row r="102" spans="1:24" x14ac:dyDescent="0.25">
      <c r="A102" s="8" t="s">
        <v>11</v>
      </c>
      <c r="B102" s="8">
        <v>0</v>
      </c>
      <c r="C102" s="8" t="s">
        <v>8</v>
      </c>
      <c r="D102" s="8" t="s">
        <v>877</v>
      </c>
      <c r="E102" s="8" t="s">
        <v>878</v>
      </c>
      <c r="F102" s="27"/>
      <c r="G102" s="8" t="s">
        <v>2</v>
      </c>
      <c r="H102" s="8" t="s">
        <v>64</v>
      </c>
      <c r="I102" s="8" t="s">
        <v>3</v>
      </c>
      <c r="J102" s="8">
        <v>19.899999999999999</v>
      </c>
      <c r="K102" s="27"/>
      <c r="L102" s="27"/>
      <c r="M102" s="9">
        <v>46568</v>
      </c>
      <c r="N102" s="8" t="s">
        <v>879</v>
      </c>
      <c r="O102" s="8" t="s">
        <v>6</v>
      </c>
      <c r="P102" s="8" t="s">
        <v>66</v>
      </c>
      <c r="Q102" s="8" t="s">
        <v>1247</v>
      </c>
      <c r="R102" s="8" t="s">
        <v>11</v>
      </c>
      <c r="S102" s="8" t="s">
        <v>10</v>
      </c>
      <c r="T102" s="8" t="s">
        <v>10</v>
      </c>
      <c r="U102" s="11">
        <f t="shared" si="4"/>
        <v>6</v>
      </c>
      <c r="V102" s="11">
        <f t="shared" si="5"/>
        <v>2027</v>
      </c>
      <c r="W102" s="11" t="str">
        <f t="shared" si="6"/>
        <v>N/A</v>
      </c>
      <c r="X102" s="11" t="str">
        <f t="shared" si="7"/>
        <v>ALTO</v>
      </c>
    </row>
    <row r="103" spans="1:24" x14ac:dyDescent="0.25">
      <c r="A103" s="8" t="s">
        <v>11</v>
      </c>
      <c r="B103" s="8">
        <v>0</v>
      </c>
      <c r="C103" s="8" t="s">
        <v>8</v>
      </c>
      <c r="D103" s="8" t="s">
        <v>929</v>
      </c>
      <c r="E103" s="8" t="s">
        <v>930</v>
      </c>
      <c r="F103" s="27"/>
      <c r="G103" s="8" t="s">
        <v>2</v>
      </c>
      <c r="H103" s="8" t="s">
        <v>931</v>
      </c>
      <c r="I103" s="8" t="s">
        <v>3</v>
      </c>
      <c r="J103" s="8">
        <v>19.899999999999999</v>
      </c>
      <c r="K103" s="27"/>
      <c r="L103" s="27"/>
      <c r="M103" s="9">
        <v>47118</v>
      </c>
      <c r="N103" s="8" t="s">
        <v>932</v>
      </c>
      <c r="O103" s="8" t="s">
        <v>110</v>
      </c>
      <c r="P103" s="8" t="s">
        <v>182</v>
      </c>
      <c r="Q103" s="8" t="s">
        <v>1246</v>
      </c>
      <c r="R103" s="8" t="s">
        <v>11</v>
      </c>
      <c r="S103" s="8" t="s">
        <v>10</v>
      </c>
      <c r="T103" s="8" t="s">
        <v>10</v>
      </c>
      <c r="U103" s="11">
        <f t="shared" si="4"/>
        <v>12</v>
      </c>
      <c r="V103" s="11">
        <f t="shared" si="5"/>
        <v>2028</v>
      </c>
      <c r="W103" s="11" t="str">
        <f t="shared" si="6"/>
        <v>N/A</v>
      </c>
      <c r="X103" s="11" t="str">
        <f t="shared" si="7"/>
        <v>ALTO</v>
      </c>
    </row>
    <row r="104" spans="1:24" x14ac:dyDescent="0.25">
      <c r="A104" s="8" t="s">
        <v>11</v>
      </c>
      <c r="B104" s="8">
        <v>0</v>
      </c>
      <c r="C104" s="8" t="s">
        <v>8</v>
      </c>
      <c r="D104" s="8" t="s">
        <v>942</v>
      </c>
      <c r="E104" s="8" t="s">
        <v>943</v>
      </c>
      <c r="F104" s="27"/>
      <c r="G104" s="8" t="s">
        <v>2</v>
      </c>
      <c r="H104" s="8" t="s">
        <v>556</v>
      </c>
      <c r="I104" s="8" t="s">
        <v>3</v>
      </c>
      <c r="J104" s="8">
        <v>19.899999999999999</v>
      </c>
      <c r="K104" s="27" t="str">
        <f>E104&amp;" "&amp;J104</f>
        <v>Arreboles l 19.9</v>
      </c>
      <c r="L104" s="27">
        <f>MATCH(K104,'[1]Generación Marzo'!K$2:K$382,0)</f>
        <v>70</v>
      </c>
      <c r="M104" s="9">
        <v>46265</v>
      </c>
      <c r="N104" s="8" t="s">
        <v>944</v>
      </c>
      <c r="O104" s="8" t="s">
        <v>90</v>
      </c>
      <c r="P104" s="8" t="s">
        <v>186</v>
      </c>
      <c r="Q104" s="8" t="s">
        <v>1246</v>
      </c>
      <c r="R104" s="8" t="s">
        <v>11</v>
      </c>
      <c r="S104" s="8" t="s">
        <v>10</v>
      </c>
      <c r="T104" s="8" t="s">
        <v>10</v>
      </c>
      <c r="U104" s="11">
        <f t="shared" si="4"/>
        <v>8</v>
      </c>
      <c r="V104" s="11">
        <f t="shared" si="5"/>
        <v>2026</v>
      </c>
      <c r="W104" s="11" t="str">
        <f t="shared" si="6"/>
        <v>DIC 2026</v>
      </c>
      <c r="X104" s="11" t="str">
        <f t="shared" si="7"/>
        <v>ALTO</v>
      </c>
    </row>
    <row r="105" spans="1:24" x14ac:dyDescent="0.25">
      <c r="A105" s="8" t="s">
        <v>11</v>
      </c>
      <c r="B105" s="8">
        <v>0</v>
      </c>
      <c r="C105" s="8" t="s">
        <v>8</v>
      </c>
      <c r="D105" s="8" t="s">
        <v>952</v>
      </c>
      <c r="E105" s="8" t="s">
        <v>953</v>
      </c>
      <c r="F105" s="27"/>
      <c r="G105" s="8" t="s">
        <v>2</v>
      </c>
      <c r="H105" s="8" t="s">
        <v>954</v>
      </c>
      <c r="I105" s="8" t="s">
        <v>3</v>
      </c>
      <c r="J105" s="8">
        <v>19.899999999999999</v>
      </c>
      <c r="K105" s="27" t="str">
        <f>E105&amp;" "&amp;J105</f>
        <v>RODAS 19.9</v>
      </c>
      <c r="L105" s="27">
        <f>MATCH(K105,'[1]Generación Marzo'!K$2:K$382,0)</f>
        <v>74</v>
      </c>
      <c r="M105" s="9">
        <v>46127</v>
      </c>
      <c r="N105" s="8" t="s">
        <v>701</v>
      </c>
      <c r="O105" s="8" t="s">
        <v>6</v>
      </c>
      <c r="P105" s="8" t="s">
        <v>21</v>
      </c>
      <c r="Q105" s="8" t="s">
        <v>1246</v>
      </c>
      <c r="R105" s="8" t="s">
        <v>11</v>
      </c>
      <c r="S105" s="8" t="s">
        <v>10</v>
      </c>
      <c r="T105" s="8" t="s">
        <v>10</v>
      </c>
      <c r="U105" s="11">
        <f t="shared" si="4"/>
        <v>4</v>
      </c>
      <c r="V105" s="11">
        <f t="shared" si="5"/>
        <v>2026</v>
      </c>
      <c r="W105" s="11" t="str">
        <f t="shared" si="6"/>
        <v>JUN 2026</v>
      </c>
      <c r="X105" s="11" t="str">
        <f t="shared" si="7"/>
        <v>ALTO</v>
      </c>
    </row>
    <row r="106" spans="1:24" x14ac:dyDescent="0.25">
      <c r="A106" s="8" t="s">
        <v>11</v>
      </c>
      <c r="B106" s="8">
        <v>0</v>
      </c>
      <c r="C106" s="8" t="s">
        <v>8</v>
      </c>
      <c r="D106" s="8" t="s">
        <v>963</v>
      </c>
      <c r="E106" s="8" t="s">
        <v>964</v>
      </c>
      <c r="F106" s="27"/>
      <c r="G106" s="8" t="s">
        <v>2</v>
      </c>
      <c r="H106" s="8" t="s">
        <v>965</v>
      </c>
      <c r="I106" s="8" t="s">
        <v>3</v>
      </c>
      <c r="J106" s="8">
        <v>19.899999999999999</v>
      </c>
      <c r="K106" s="27"/>
      <c r="L106" s="27"/>
      <c r="M106" s="9">
        <v>47149</v>
      </c>
      <c r="N106" s="8" t="s">
        <v>31</v>
      </c>
      <c r="O106" s="8" t="s">
        <v>6</v>
      </c>
      <c r="P106" s="8" t="s">
        <v>21</v>
      </c>
      <c r="Q106" s="8" t="s">
        <v>1247</v>
      </c>
      <c r="R106" s="8" t="s">
        <v>9</v>
      </c>
      <c r="S106" s="8" t="s">
        <v>88</v>
      </c>
      <c r="T106" s="8" t="s">
        <v>89</v>
      </c>
      <c r="U106" s="11">
        <f t="shared" si="4"/>
        <v>1</v>
      </c>
      <c r="V106" s="11">
        <f t="shared" si="5"/>
        <v>2029</v>
      </c>
      <c r="W106" s="11" t="str">
        <f t="shared" si="6"/>
        <v>N/A</v>
      </c>
      <c r="X106" s="11" t="str">
        <f t="shared" si="7"/>
        <v>ALTO</v>
      </c>
    </row>
    <row r="107" spans="1:24" x14ac:dyDescent="0.25">
      <c r="A107" s="8" t="s">
        <v>9</v>
      </c>
      <c r="B107" s="8">
        <v>3</v>
      </c>
      <c r="C107" s="8" t="s">
        <v>8</v>
      </c>
      <c r="D107" s="8" t="s">
        <v>1037</v>
      </c>
      <c r="E107" s="8" t="s">
        <v>1038</v>
      </c>
      <c r="F107" s="27"/>
      <c r="G107" s="8" t="s">
        <v>2</v>
      </c>
      <c r="H107" s="8" t="s">
        <v>721</v>
      </c>
      <c r="I107" s="8" t="s">
        <v>3</v>
      </c>
      <c r="J107" s="8">
        <v>19.899999999999999</v>
      </c>
      <c r="K107" s="27"/>
      <c r="L107" s="27"/>
      <c r="M107" s="9">
        <v>46477</v>
      </c>
      <c r="N107" s="8" t="s">
        <v>690</v>
      </c>
      <c r="O107" s="8" t="s">
        <v>6</v>
      </c>
      <c r="P107" s="8" t="s">
        <v>21</v>
      </c>
      <c r="Q107" s="8" t="s">
        <v>1246</v>
      </c>
      <c r="R107" s="8" t="s">
        <v>9</v>
      </c>
      <c r="S107" s="8" t="s">
        <v>722</v>
      </c>
      <c r="T107" s="8" t="s">
        <v>723</v>
      </c>
      <c r="U107" s="11">
        <f t="shared" si="4"/>
        <v>3</v>
      </c>
      <c r="V107" s="11">
        <f t="shared" si="5"/>
        <v>2027</v>
      </c>
      <c r="W107" s="11" t="str">
        <f t="shared" si="6"/>
        <v>N/A</v>
      </c>
      <c r="X107" s="11" t="str">
        <f t="shared" si="7"/>
        <v>MEDIO</v>
      </c>
    </row>
    <row r="108" spans="1:24" ht="45" x14ac:dyDescent="0.25">
      <c r="A108" s="8" t="s">
        <v>11</v>
      </c>
      <c r="B108" s="8">
        <v>0</v>
      </c>
      <c r="C108" s="8" t="s">
        <v>8</v>
      </c>
      <c r="D108" s="8" t="s">
        <v>1056</v>
      </c>
      <c r="E108" s="8" t="s">
        <v>1057</v>
      </c>
      <c r="F108" s="27"/>
      <c r="G108" s="8" t="s">
        <v>2</v>
      </c>
      <c r="H108" s="8" t="s">
        <v>1058</v>
      </c>
      <c r="I108" s="8" t="s">
        <v>3</v>
      </c>
      <c r="J108" s="8">
        <v>19.899999999999999</v>
      </c>
      <c r="K108" s="27" t="str">
        <f>E108&amp;" "&amp;J108</f>
        <v>Parque Solar Puerta del Sol de 19,9MW 19.9</v>
      </c>
      <c r="L108" s="27">
        <f>MATCH(K108,'[1]Generación Marzo'!K$2:K$382,0)</f>
        <v>75</v>
      </c>
      <c r="M108" s="9">
        <v>46387</v>
      </c>
      <c r="N108" s="8" t="s">
        <v>1059</v>
      </c>
      <c r="O108" s="8" t="s">
        <v>6</v>
      </c>
      <c r="P108" s="8" t="s">
        <v>21</v>
      </c>
      <c r="Q108" s="8" t="s">
        <v>1246</v>
      </c>
      <c r="R108" s="8" t="s">
        <v>11</v>
      </c>
      <c r="S108" s="8" t="s">
        <v>10</v>
      </c>
      <c r="T108" s="8" t="s">
        <v>10</v>
      </c>
      <c r="U108" s="11">
        <f t="shared" si="4"/>
        <v>12</v>
      </c>
      <c r="V108" s="11">
        <f t="shared" si="5"/>
        <v>2026</v>
      </c>
      <c r="W108" s="11" t="str">
        <f t="shared" si="6"/>
        <v>DIC 2026</v>
      </c>
      <c r="X108" s="11" t="str">
        <f t="shared" si="7"/>
        <v>ALTO</v>
      </c>
    </row>
    <row r="109" spans="1:24" ht="30" x14ac:dyDescent="0.25">
      <c r="A109" s="8" t="s">
        <v>11</v>
      </c>
      <c r="B109" s="8">
        <v>0</v>
      </c>
      <c r="C109" s="8" t="s">
        <v>8</v>
      </c>
      <c r="D109" s="8" t="s">
        <v>592</v>
      </c>
      <c r="E109" s="8" t="s">
        <v>593</v>
      </c>
      <c r="F109" s="27"/>
      <c r="G109" s="8" t="s">
        <v>2</v>
      </c>
      <c r="H109" s="8" t="s">
        <v>64</v>
      </c>
      <c r="I109" s="8" t="s">
        <v>3</v>
      </c>
      <c r="J109" s="8">
        <v>19.8</v>
      </c>
      <c r="K109" s="27"/>
      <c r="L109" s="27"/>
      <c r="M109" s="9">
        <v>46451</v>
      </c>
      <c r="N109" s="8" t="s">
        <v>594</v>
      </c>
      <c r="O109" s="8" t="s">
        <v>90</v>
      </c>
      <c r="P109" s="8" t="s">
        <v>215</v>
      </c>
      <c r="Q109" s="8" t="s">
        <v>1246</v>
      </c>
      <c r="R109" s="8" t="s">
        <v>9</v>
      </c>
      <c r="S109" s="8" t="s">
        <v>411</v>
      </c>
      <c r="T109" s="8" t="s">
        <v>412</v>
      </c>
      <c r="U109" s="11">
        <f t="shared" si="4"/>
        <v>3</v>
      </c>
      <c r="V109" s="11">
        <f t="shared" si="5"/>
        <v>2027</v>
      </c>
      <c r="W109" s="11" t="str">
        <f t="shared" si="6"/>
        <v>N/A</v>
      </c>
      <c r="X109" s="11" t="str">
        <f t="shared" si="7"/>
        <v>ALTO</v>
      </c>
    </row>
    <row r="110" spans="1:24" x14ac:dyDescent="0.25">
      <c r="A110" s="8" t="s">
        <v>9</v>
      </c>
      <c r="B110" s="8">
        <v>39</v>
      </c>
      <c r="C110" s="8" t="s">
        <v>8</v>
      </c>
      <c r="D110" s="8" t="s">
        <v>0</v>
      </c>
      <c r="E110" s="8" t="s">
        <v>1</v>
      </c>
      <c r="F110" s="27"/>
      <c r="G110" s="8" t="s">
        <v>2</v>
      </c>
      <c r="H110" s="8" t="s">
        <v>4</v>
      </c>
      <c r="I110" s="8" t="s">
        <v>3</v>
      </c>
      <c r="J110" s="8">
        <v>19.5</v>
      </c>
      <c r="K110" s="27" t="str">
        <f>E110&amp;" "&amp;J110</f>
        <v>Prosperidad 19.5</v>
      </c>
      <c r="L110" s="27">
        <f>MATCH(K110,'[1]Generación Marzo'!K$2:K$382,0)</f>
        <v>77</v>
      </c>
      <c r="M110" s="9">
        <v>46193</v>
      </c>
      <c r="N110" s="8" t="s">
        <v>5</v>
      </c>
      <c r="O110" s="8" t="s">
        <v>6</v>
      </c>
      <c r="P110" s="8" t="s">
        <v>7</v>
      </c>
      <c r="Q110" s="8" t="s">
        <v>1246</v>
      </c>
      <c r="R110" s="8" t="s">
        <v>11</v>
      </c>
      <c r="S110" s="8" t="s">
        <v>10</v>
      </c>
      <c r="T110" s="8" t="s">
        <v>10</v>
      </c>
      <c r="U110" s="11">
        <f t="shared" si="4"/>
        <v>6</v>
      </c>
      <c r="V110" s="11">
        <f t="shared" si="5"/>
        <v>2026</v>
      </c>
      <c r="W110" s="11" t="str">
        <f t="shared" si="6"/>
        <v>JUN 2026</v>
      </c>
      <c r="X110" s="11" t="str">
        <f t="shared" si="7"/>
        <v>MEDIO</v>
      </c>
    </row>
    <row r="111" spans="1:24" x14ac:dyDescent="0.25">
      <c r="A111" s="8" t="s">
        <v>11</v>
      </c>
      <c r="B111" s="8">
        <v>0</v>
      </c>
      <c r="C111" s="8" t="s">
        <v>8</v>
      </c>
      <c r="D111" s="8" t="s">
        <v>52</v>
      </c>
      <c r="E111" s="8" t="s">
        <v>53</v>
      </c>
      <c r="F111" s="27"/>
      <c r="G111" s="8" t="s">
        <v>2</v>
      </c>
      <c r="H111" s="8" t="s">
        <v>54</v>
      </c>
      <c r="I111" s="8" t="s">
        <v>3</v>
      </c>
      <c r="J111" s="8">
        <v>19.5</v>
      </c>
      <c r="K111" s="27" t="str">
        <f>E111&amp;" "&amp;J111</f>
        <v>La Iguana 19.5</v>
      </c>
      <c r="L111" s="27" t="e">
        <f>MATCH(K111,'[1]Generación Marzo'!K$2:K$382,0)</f>
        <v>#N/A</v>
      </c>
      <c r="M111" s="9">
        <v>46326</v>
      </c>
      <c r="N111" s="8" t="s">
        <v>55</v>
      </c>
      <c r="O111" s="8" t="s">
        <v>6</v>
      </c>
      <c r="P111" s="8" t="s">
        <v>56</v>
      </c>
      <c r="Q111" s="8" t="s">
        <v>1247</v>
      </c>
      <c r="R111" s="8" t="s">
        <v>11</v>
      </c>
      <c r="S111" s="8" t="s">
        <v>10</v>
      </c>
      <c r="T111" s="8" t="s">
        <v>10</v>
      </c>
      <c r="U111" s="11">
        <f t="shared" si="4"/>
        <v>10</v>
      </c>
      <c r="V111" s="11">
        <f t="shared" si="5"/>
        <v>2026</v>
      </c>
      <c r="W111" s="11" t="str">
        <f t="shared" si="6"/>
        <v>DIC 2026</v>
      </c>
      <c r="X111" s="11" t="str">
        <f t="shared" si="7"/>
        <v>ALTO</v>
      </c>
    </row>
    <row r="112" spans="1:24" ht="30" x14ac:dyDescent="0.25">
      <c r="A112" s="8" t="s">
        <v>11</v>
      </c>
      <c r="B112" s="8">
        <v>0</v>
      </c>
      <c r="C112" s="8" t="s">
        <v>8</v>
      </c>
      <c r="D112" s="8" t="s">
        <v>100</v>
      </c>
      <c r="E112" s="8" t="s">
        <v>101</v>
      </c>
      <c r="F112" s="27"/>
      <c r="G112" s="8" t="s">
        <v>2</v>
      </c>
      <c r="H112" s="8" t="s">
        <v>102</v>
      </c>
      <c r="I112" s="8" t="s">
        <v>3</v>
      </c>
      <c r="J112" s="8">
        <v>19.5</v>
      </c>
      <c r="K112" s="27" t="str">
        <f>E112&amp;" "&amp;J112</f>
        <v>Parque Solar Los Morrosquillos I 19.5</v>
      </c>
      <c r="L112" s="27" t="e">
        <f>MATCH(K112,'[1]Generación Marzo'!K$2:K$382,0)</f>
        <v>#N/A</v>
      </c>
      <c r="M112" s="9">
        <v>46265</v>
      </c>
      <c r="N112" s="8" t="s">
        <v>103</v>
      </c>
      <c r="O112" s="8" t="s">
        <v>6</v>
      </c>
      <c r="P112" s="8" t="s">
        <v>66</v>
      </c>
      <c r="Q112" s="8" t="s">
        <v>1247</v>
      </c>
      <c r="R112" s="8" t="s">
        <v>11</v>
      </c>
      <c r="S112" s="8" t="s">
        <v>10</v>
      </c>
      <c r="T112" s="8" t="s">
        <v>10</v>
      </c>
      <c r="U112" s="11">
        <f t="shared" si="4"/>
        <v>8</v>
      </c>
      <c r="V112" s="11">
        <f t="shared" si="5"/>
        <v>2026</v>
      </c>
      <c r="W112" s="11" t="str">
        <f t="shared" si="6"/>
        <v>DIC 2026</v>
      </c>
      <c r="X112" s="11" t="str">
        <f t="shared" si="7"/>
        <v>ALTO</v>
      </c>
    </row>
    <row r="113" spans="1:24" ht="30" x14ac:dyDescent="0.25">
      <c r="A113" s="8" t="s">
        <v>11</v>
      </c>
      <c r="B113" s="8">
        <v>0</v>
      </c>
      <c r="C113" s="8" t="s">
        <v>8</v>
      </c>
      <c r="D113" s="8" t="s">
        <v>104</v>
      </c>
      <c r="E113" s="8" t="s">
        <v>105</v>
      </c>
      <c r="F113" s="27"/>
      <c r="G113" s="8" t="s">
        <v>2</v>
      </c>
      <c r="H113" s="8" t="s">
        <v>102</v>
      </c>
      <c r="I113" s="8" t="s">
        <v>3</v>
      </c>
      <c r="J113" s="8">
        <v>19.5</v>
      </c>
      <c r="K113" s="27" t="str">
        <f>E113&amp;" "&amp;J113</f>
        <v>Parque Solar Los Morrosquillos II 19.5</v>
      </c>
      <c r="L113" s="27" t="e">
        <f>MATCH(K113,'[1]Generación Marzo'!K$2:K$382,0)</f>
        <v>#N/A</v>
      </c>
      <c r="M113" s="9">
        <v>46265</v>
      </c>
      <c r="N113" s="8" t="s">
        <v>103</v>
      </c>
      <c r="O113" s="8" t="s">
        <v>6</v>
      </c>
      <c r="P113" s="8" t="s">
        <v>66</v>
      </c>
      <c r="Q113" s="8" t="s">
        <v>1247</v>
      </c>
      <c r="R113" s="8" t="s">
        <v>11</v>
      </c>
      <c r="S113" s="8" t="s">
        <v>10</v>
      </c>
      <c r="T113" s="8" t="s">
        <v>10</v>
      </c>
      <c r="U113" s="11">
        <f t="shared" si="4"/>
        <v>8</v>
      </c>
      <c r="V113" s="11">
        <f t="shared" si="5"/>
        <v>2026</v>
      </c>
      <c r="W113" s="11" t="str">
        <f t="shared" si="6"/>
        <v>DIC 2026</v>
      </c>
      <c r="X113" s="11" t="str">
        <f t="shared" si="7"/>
        <v>ALTO</v>
      </c>
    </row>
    <row r="114" spans="1:24" x14ac:dyDescent="0.25">
      <c r="A114" s="8" t="s">
        <v>11</v>
      </c>
      <c r="B114" s="8">
        <v>0</v>
      </c>
      <c r="C114" s="8" t="s">
        <v>8</v>
      </c>
      <c r="D114" s="8" t="s">
        <v>364</v>
      </c>
      <c r="E114" s="8" t="s">
        <v>365</v>
      </c>
      <c r="F114" s="27"/>
      <c r="G114" s="8" t="s">
        <v>2</v>
      </c>
      <c r="H114" s="8" t="s">
        <v>366</v>
      </c>
      <c r="I114" s="8" t="s">
        <v>3</v>
      </c>
      <c r="J114" s="8">
        <v>19.5</v>
      </c>
      <c r="K114" s="27"/>
      <c r="L114" s="27"/>
      <c r="M114" s="9">
        <v>46934</v>
      </c>
      <c r="N114" s="8" t="s">
        <v>367</v>
      </c>
      <c r="O114" s="8" t="s">
        <v>6</v>
      </c>
      <c r="P114" s="8" t="s">
        <v>66</v>
      </c>
      <c r="Q114" s="8" t="s">
        <v>1247</v>
      </c>
      <c r="R114" s="8" t="s">
        <v>11</v>
      </c>
      <c r="S114" s="8" t="s">
        <v>10</v>
      </c>
      <c r="T114" s="8" t="s">
        <v>10</v>
      </c>
      <c r="U114" s="11">
        <f t="shared" si="4"/>
        <v>6</v>
      </c>
      <c r="V114" s="11">
        <f t="shared" si="5"/>
        <v>2028</v>
      </c>
      <c r="W114" s="11" t="str">
        <f t="shared" si="6"/>
        <v>N/A</v>
      </c>
      <c r="X114" s="11" t="str">
        <f t="shared" si="7"/>
        <v>ALTO</v>
      </c>
    </row>
    <row r="115" spans="1:24" x14ac:dyDescent="0.25">
      <c r="A115" s="8" t="s">
        <v>11</v>
      </c>
      <c r="B115" s="8">
        <v>0</v>
      </c>
      <c r="C115" s="8" t="s">
        <v>8</v>
      </c>
      <c r="D115" s="8" t="s">
        <v>846</v>
      </c>
      <c r="E115" s="8" t="s">
        <v>847</v>
      </c>
      <c r="F115" s="27"/>
      <c r="G115" s="8" t="s">
        <v>2</v>
      </c>
      <c r="H115" s="8" t="s">
        <v>848</v>
      </c>
      <c r="I115" s="8" t="s">
        <v>3</v>
      </c>
      <c r="J115" s="8">
        <v>19.5</v>
      </c>
      <c r="K115" s="27" t="str">
        <f>E115&amp;" "&amp;J115</f>
        <v>Taurus Solar 19.5</v>
      </c>
      <c r="L115" s="27">
        <f>MATCH(K115,'[1]Generación Marzo'!K$2:K$382,0)</f>
        <v>79</v>
      </c>
      <c r="M115" s="9">
        <v>46387</v>
      </c>
      <c r="N115" s="8" t="s">
        <v>849</v>
      </c>
      <c r="O115" s="8" t="s">
        <v>6</v>
      </c>
      <c r="P115" s="8" t="s">
        <v>66</v>
      </c>
      <c r="Q115" s="8" t="s">
        <v>1247</v>
      </c>
      <c r="R115" s="8" t="s">
        <v>11</v>
      </c>
      <c r="S115" s="8" t="s">
        <v>10</v>
      </c>
      <c r="T115" s="8" t="s">
        <v>10</v>
      </c>
      <c r="U115" s="11">
        <f t="shared" si="4"/>
        <v>12</v>
      </c>
      <c r="V115" s="11">
        <f t="shared" si="5"/>
        <v>2026</v>
      </c>
      <c r="W115" s="11" t="str">
        <f t="shared" si="6"/>
        <v>DIC 2026</v>
      </c>
      <c r="X115" s="11" t="str">
        <f t="shared" si="7"/>
        <v>ALTO</v>
      </c>
    </row>
    <row r="116" spans="1:24" x14ac:dyDescent="0.25">
      <c r="A116" s="8" t="s">
        <v>11</v>
      </c>
      <c r="B116" s="8">
        <v>0</v>
      </c>
      <c r="C116" s="8" t="s">
        <v>8</v>
      </c>
      <c r="D116" s="8" t="s">
        <v>356</v>
      </c>
      <c r="E116" s="8" t="s">
        <v>357</v>
      </c>
      <c r="F116" s="27"/>
      <c r="G116" s="8" t="s">
        <v>2</v>
      </c>
      <c r="H116" s="8" t="s">
        <v>358</v>
      </c>
      <c r="I116" s="8" t="s">
        <v>3</v>
      </c>
      <c r="J116" s="8">
        <v>15.5</v>
      </c>
      <c r="K116" s="27"/>
      <c r="L116" s="27"/>
      <c r="M116" s="9">
        <v>46414</v>
      </c>
      <c r="N116" s="8" t="s">
        <v>359</v>
      </c>
      <c r="O116" s="8" t="s">
        <v>110</v>
      </c>
      <c r="P116" s="8" t="s">
        <v>137</v>
      </c>
      <c r="Q116" s="8" t="s">
        <v>1246</v>
      </c>
      <c r="R116" s="8" t="s">
        <v>11</v>
      </c>
      <c r="S116" s="8" t="s">
        <v>10</v>
      </c>
      <c r="T116" s="8" t="s">
        <v>10</v>
      </c>
      <c r="U116" s="11">
        <f t="shared" si="4"/>
        <v>1</v>
      </c>
      <c r="V116" s="11">
        <f t="shared" si="5"/>
        <v>2027</v>
      </c>
      <c r="W116" s="11" t="str">
        <f t="shared" si="6"/>
        <v>N/A</v>
      </c>
      <c r="X116" s="11" t="str">
        <f t="shared" si="7"/>
        <v>ALTO</v>
      </c>
    </row>
    <row r="117" spans="1:24" x14ac:dyDescent="0.25">
      <c r="A117" s="8" t="s">
        <v>11</v>
      </c>
      <c r="B117" s="8">
        <v>0</v>
      </c>
      <c r="C117" s="8" t="s">
        <v>8</v>
      </c>
      <c r="D117" s="8" t="s">
        <v>258</v>
      </c>
      <c r="E117" s="8" t="s">
        <v>259</v>
      </c>
      <c r="F117" s="27"/>
      <c r="G117" s="8" t="s">
        <v>2</v>
      </c>
      <c r="H117" s="8" t="s">
        <v>12</v>
      </c>
      <c r="I117" s="8" t="s">
        <v>3</v>
      </c>
      <c r="J117" s="8">
        <v>15</v>
      </c>
      <c r="K117" s="27"/>
      <c r="L117" s="27"/>
      <c r="M117" s="9">
        <v>47118</v>
      </c>
      <c r="N117" s="8" t="s">
        <v>260</v>
      </c>
      <c r="O117" s="8" t="s">
        <v>110</v>
      </c>
      <c r="P117" s="8" t="s">
        <v>137</v>
      </c>
      <c r="Q117" s="8" t="s">
        <v>1246</v>
      </c>
      <c r="R117" s="8" t="s">
        <v>11</v>
      </c>
      <c r="S117" s="8" t="s">
        <v>10</v>
      </c>
      <c r="T117" s="8" t="s">
        <v>10</v>
      </c>
      <c r="U117" s="11">
        <f t="shared" si="4"/>
        <v>12</v>
      </c>
      <c r="V117" s="11">
        <f t="shared" si="5"/>
        <v>2028</v>
      </c>
      <c r="W117" s="11" t="str">
        <f t="shared" si="6"/>
        <v>N/A</v>
      </c>
      <c r="X117" s="11" t="str">
        <f t="shared" si="7"/>
        <v>ALTO</v>
      </c>
    </row>
    <row r="118" spans="1:24" x14ac:dyDescent="0.25">
      <c r="A118" s="8" t="s">
        <v>11</v>
      </c>
      <c r="B118" s="8">
        <v>0</v>
      </c>
      <c r="C118" s="8" t="s">
        <v>8</v>
      </c>
      <c r="D118" s="8" t="s">
        <v>281</v>
      </c>
      <c r="E118" s="8" t="s">
        <v>282</v>
      </c>
      <c r="F118" s="27"/>
      <c r="G118" s="8" t="s">
        <v>2</v>
      </c>
      <c r="H118" s="8" t="s">
        <v>12</v>
      </c>
      <c r="I118" s="8" t="s">
        <v>3</v>
      </c>
      <c r="J118" s="8">
        <v>15</v>
      </c>
      <c r="K118" s="27"/>
      <c r="L118" s="27"/>
      <c r="M118" s="9">
        <v>46752</v>
      </c>
      <c r="N118" s="8" t="s">
        <v>283</v>
      </c>
      <c r="O118" s="8" t="s">
        <v>110</v>
      </c>
      <c r="P118" s="8" t="s">
        <v>137</v>
      </c>
      <c r="Q118" s="8" t="s">
        <v>1246</v>
      </c>
      <c r="R118" s="8" t="s">
        <v>9</v>
      </c>
      <c r="S118" s="8" t="s">
        <v>10</v>
      </c>
      <c r="T118" s="8" t="s">
        <v>10</v>
      </c>
      <c r="U118" s="11">
        <f t="shared" si="4"/>
        <v>12</v>
      </c>
      <c r="V118" s="11">
        <f t="shared" si="5"/>
        <v>2027</v>
      </c>
      <c r="W118" s="11" t="str">
        <f t="shared" si="6"/>
        <v>N/A</v>
      </c>
      <c r="X118" s="11" t="str">
        <f t="shared" si="7"/>
        <v>ALTO</v>
      </c>
    </row>
    <row r="119" spans="1:24" x14ac:dyDescent="0.25">
      <c r="A119" s="8" t="s">
        <v>11</v>
      </c>
      <c r="B119" s="8">
        <v>0</v>
      </c>
      <c r="C119" s="8" t="s">
        <v>8</v>
      </c>
      <c r="D119" s="8" t="s">
        <v>746</v>
      </c>
      <c r="E119" s="8" t="s">
        <v>747</v>
      </c>
      <c r="F119" s="27"/>
      <c r="G119" s="8" t="s">
        <v>2</v>
      </c>
      <c r="H119" s="8" t="s">
        <v>748</v>
      </c>
      <c r="I119" s="8" t="s">
        <v>3</v>
      </c>
      <c r="J119" s="8">
        <v>15</v>
      </c>
      <c r="K119" s="27" t="str">
        <f>E119&amp;" "&amp;J119</f>
        <v>Los Venados 15</v>
      </c>
      <c r="L119" s="27">
        <f>MATCH(K119,'[1]Generación Marzo'!K$2:K$382,0)</f>
        <v>92</v>
      </c>
      <c r="M119" s="9">
        <v>46326</v>
      </c>
      <c r="N119" s="8" t="s">
        <v>749</v>
      </c>
      <c r="O119" s="8" t="s">
        <v>90</v>
      </c>
      <c r="P119" s="8" t="s">
        <v>186</v>
      </c>
      <c r="Q119" s="8" t="s">
        <v>1246</v>
      </c>
      <c r="R119" s="8" t="s">
        <v>11</v>
      </c>
      <c r="S119" s="8" t="s">
        <v>10</v>
      </c>
      <c r="T119" s="8" t="s">
        <v>10</v>
      </c>
      <c r="U119" s="11">
        <f t="shared" si="4"/>
        <v>10</v>
      </c>
      <c r="V119" s="11">
        <f t="shared" si="5"/>
        <v>2026</v>
      </c>
      <c r="W119" s="11" t="str">
        <f t="shared" si="6"/>
        <v>DIC 2026</v>
      </c>
      <c r="X119" s="11" t="str">
        <f t="shared" si="7"/>
        <v>ALTO</v>
      </c>
    </row>
    <row r="120" spans="1:24" x14ac:dyDescent="0.25">
      <c r="A120" s="8" t="s">
        <v>11</v>
      </c>
      <c r="B120" s="8">
        <v>0</v>
      </c>
      <c r="C120" s="8" t="s">
        <v>8</v>
      </c>
      <c r="D120" s="8" t="s">
        <v>832</v>
      </c>
      <c r="E120" s="8" t="s">
        <v>833</v>
      </c>
      <c r="F120" s="27"/>
      <c r="G120" s="8" t="s">
        <v>2</v>
      </c>
      <c r="H120" s="8" t="s">
        <v>834</v>
      </c>
      <c r="I120" s="8" t="s">
        <v>3</v>
      </c>
      <c r="J120" s="8">
        <v>15</v>
      </c>
      <c r="K120" s="27"/>
      <c r="L120" s="27"/>
      <c r="M120" s="9">
        <v>46507</v>
      </c>
      <c r="N120" s="8" t="s">
        <v>835</v>
      </c>
      <c r="O120" s="8" t="s">
        <v>110</v>
      </c>
      <c r="P120" s="8" t="s">
        <v>182</v>
      </c>
      <c r="Q120" s="8" t="s">
        <v>1246</v>
      </c>
      <c r="R120" s="8" t="s">
        <v>11</v>
      </c>
      <c r="S120" s="8" t="s">
        <v>10</v>
      </c>
      <c r="T120" s="8" t="s">
        <v>10</v>
      </c>
      <c r="U120" s="11">
        <f t="shared" si="4"/>
        <v>4</v>
      </c>
      <c r="V120" s="11">
        <f t="shared" si="5"/>
        <v>2027</v>
      </c>
      <c r="W120" s="11" t="str">
        <f t="shared" si="6"/>
        <v>N/A</v>
      </c>
      <c r="X120" s="11" t="str">
        <f t="shared" si="7"/>
        <v>ALTO</v>
      </c>
    </row>
    <row r="121" spans="1:24" ht="30" x14ac:dyDescent="0.25">
      <c r="A121" s="8" t="s">
        <v>9</v>
      </c>
      <c r="B121" s="8">
        <v>3</v>
      </c>
      <c r="C121" s="8" t="s">
        <v>8</v>
      </c>
      <c r="D121" s="8" t="s">
        <v>84</v>
      </c>
      <c r="E121" s="8" t="s">
        <v>85</v>
      </c>
      <c r="F121" s="27"/>
      <c r="G121" s="8" t="s">
        <v>2</v>
      </c>
      <c r="H121" s="8" t="s">
        <v>86</v>
      </c>
      <c r="I121" s="8" t="s">
        <v>3</v>
      </c>
      <c r="J121" s="8">
        <v>9.9</v>
      </c>
      <c r="K121" s="27" t="str">
        <f>E121&amp;" "&amp;J121</f>
        <v>Pétalo del Cesar I de 9,9 MW 9.9</v>
      </c>
      <c r="L121" s="27">
        <f>MATCH(K121,'[1]Generación Marzo'!K$2:K$382,0)</f>
        <v>96</v>
      </c>
      <c r="M121" s="9">
        <v>46197</v>
      </c>
      <c r="N121" s="8" t="s">
        <v>87</v>
      </c>
      <c r="O121" s="8" t="s">
        <v>6</v>
      </c>
      <c r="P121" s="8" t="s">
        <v>21</v>
      </c>
      <c r="Q121" s="8" t="s">
        <v>1246</v>
      </c>
      <c r="R121" s="8" t="s">
        <v>9</v>
      </c>
      <c r="S121" s="8" t="s">
        <v>88</v>
      </c>
      <c r="T121" s="8" t="s">
        <v>89</v>
      </c>
      <c r="U121" s="11">
        <f t="shared" si="4"/>
        <v>6</v>
      </c>
      <c r="V121" s="11">
        <f t="shared" si="5"/>
        <v>2026</v>
      </c>
      <c r="W121" s="11" t="str">
        <f t="shared" si="6"/>
        <v>JUN 2026</v>
      </c>
      <c r="X121" s="11" t="str">
        <f t="shared" si="7"/>
        <v>MEDIO</v>
      </c>
    </row>
    <row r="122" spans="1:24" x14ac:dyDescent="0.25">
      <c r="A122" s="8" t="s">
        <v>11</v>
      </c>
      <c r="B122" s="8">
        <v>0</v>
      </c>
      <c r="C122" s="8" t="s">
        <v>8</v>
      </c>
      <c r="D122" s="8" t="s">
        <v>116</v>
      </c>
      <c r="E122" s="8" t="s">
        <v>117</v>
      </c>
      <c r="F122" s="27"/>
      <c r="G122" s="8" t="s">
        <v>2</v>
      </c>
      <c r="H122" s="8" t="s">
        <v>118</v>
      </c>
      <c r="I122" s="8" t="s">
        <v>3</v>
      </c>
      <c r="J122" s="8">
        <v>9.9</v>
      </c>
      <c r="K122" s="27"/>
      <c r="L122" s="27"/>
      <c r="M122" s="9">
        <v>46477</v>
      </c>
      <c r="N122" s="8" t="s">
        <v>119</v>
      </c>
      <c r="O122" s="8" t="s">
        <v>6</v>
      </c>
      <c r="P122" s="8" t="s">
        <v>66</v>
      </c>
      <c r="Q122" s="8" t="s">
        <v>1246</v>
      </c>
      <c r="R122" s="8" t="s">
        <v>11</v>
      </c>
      <c r="S122" s="8" t="s">
        <v>10</v>
      </c>
      <c r="T122" s="8" t="s">
        <v>10</v>
      </c>
      <c r="U122" s="11">
        <f t="shared" si="4"/>
        <v>3</v>
      </c>
      <c r="V122" s="11">
        <f t="shared" si="5"/>
        <v>2027</v>
      </c>
      <c r="W122" s="11" t="str">
        <f t="shared" si="6"/>
        <v>N/A</v>
      </c>
      <c r="X122" s="11" t="str">
        <f t="shared" si="7"/>
        <v>ALTO</v>
      </c>
    </row>
    <row r="123" spans="1:24" x14ac:dyDescent="0.25">
      <c r="A123" s="8" t="s">
        <v>11</v>
      </c>
      <c r="B123" s="8">
        <v>0</v>
      </c>
      <c r="C123" s="8" t="s">
        <v>8</v>
      </c>
      <c r="D123" s="8" t="s">
        <v>162</v>
      </c>
      <c r="E123" s="8" t="s">
        <v>163</v>
      </c>
      <c r="F123" s="27"/>
      <c r="G123" s="8" t="s">
        <v>2</v>
      </c>
      <c r="H123" s="8" t="s">
        <v>164</v>
      </c>
      <c r="I123" s="8" t="s">
        <v>3</v>
      </c>
      <c r="J123" s="8">
        <v>9.9</v>
      </c>
      <c r="K123" s="27"/>
      <c r="L123" s="27"/>
      <c r="M123" s="9">
        <v>46751</v>
      </c>
      <c r="N123" s="8" t="s">
        <v>165</v>
      </c>
      <c r="O123" s="8" t="s">
        <v>6</v>
      </c>
      <c r="P123" s="8" t="s">
        <v>66</v>
      </c>
      <c r="Q123" s="8" t="s">
        <v>1246</v>
      </c>
      <c r="R123" s="8" t="s">
        <v>11</v>
      </c>
      <c r="S123" s="8" t="s">
        <v>10</v>
      </c>
      <c r="T123" s="8" t="s">
        <v>10</v>
      </c>
      <c r="U123" s="11">
        <f t="shared" si="4"/>
        <v>12</v>
      </c>
      <c r="V123" s="11">
        <f t="shared" si="5"/>
        <v>2027</v>
      </c>
      <c r="W123" s="11" t="str">
        <f t="shared" si="6"/>
        <v>N/A</v>
      </c>
      <c r="X123" s="11" t="str">
        <f t="shared" si="7"/>
        <v>ALTO</v>
      </c>
    </row>
    <row r="124" spans="1:24" ht="30" x14ac:dyDescent="0.25">
      <c r="A124" s="8" t="s">
        <v>11</v>
      </c>
      <c r="B124" s="8">
        <v>0</v>
      </c>
      <c r="C124" s="8" t="s">
        <v>8</v>
      </c>
      <c r="D124" s="8" t="s">
        <v>178</v>
      </c>
      <c r="E124" s="8" t="s">
        <v>179</v>
      </c>
      <c r="F124" s="27"/>
      <c r="G124" s="8" t="s">
        <v>2</v>
      </c>
      <c r="H124" s="8" t="s">
        <v>180</v>
      </c>
      <c r="I124" s="8" t="s">
        <v>3</v>
      </c>
      <c r="J124" s="8">
        <v>9.9</v>
      </c>
      <c r="K124" s="27"/>
      <c r="L124" s="27"/>
      <c r="M124" s="9">
        <v>46390</v>
      </c>
      <c r="N124" s="8" t="s">
        <v>181</v>
      </c>
      <c r="O124" s="8" t="s">
        <v>110</v>
      </c>
      <c r="P124" s="8" t="s">
        <v>182</v>
      </c>
      <c r="Q124" s="8" t="s">
        <v>1246</v>
      </c>
      <c r="R124" s="8" t="s">
        <v>11</v>
      </c>
      <c r="S124" s="8" t="s">
        <v>10</v>
      </c>
      <c r="T124" s="8" t="s">
        <v>10</v>
      </c>
      <c r="U124" s="11">
        <f t="shared" si="4"/>
        <v>1</v>
      </c>
      <c r="V124" s="11">
        <f t="shared" si="5"/>
        <v>2027</v>
      </c>
      <c r="W124" s="11" t="str">
        <f t="shared" si="6"/>
        <v>N/A</v>
      </c>
      <c r="X124" s="11" t="str">
        <f t="shared" si="7"/>
        <v>ALTO</v>
      </c>
    </row>
    <row r="125" spans="1:24" ht="30" x14ac:dyDescent="0.25">
      <c r="A125" s="8" t="s">
        <v>9</v>
      </c>
      <c r="B125" s="8">
        <v>3</v>
      </c>
      <c r="C125" s="8" t="s">
        <v>8</v>
      </c>
      <c r="D125" s="8" t="s">
        <v>224</v>
      </c>
      <c r="E125" s="8" t="s">
        <v>225</v>
      </c>
      <c r="F125" s="27"/>
      <c r="G125" s="8" t="s">
        <v>2</v>
      </c>
      <c r="H125" s="8" t="s">
        <v>86</v>
      </c>
      <c r="I125" s="8" t="s">
        <v>3</v>
      </c>
      <c r="J125" s="8">
        <v>9.9</v>
      </c>
      <c r="K125" s="27" t="str">
        <f>E125&amp;" "&amp;J125</f>
        <v>Parque Solar Pétalo del Sucre 9.9</v>
      </c>
      <c r="L125" s="27">
        <f>MATCH(K125,'[1]Generación Marzo'!K$2:K$382,0)</f>
        <v>110</v>
      </c>
      <c r="M125" s="9">
        <v>46142</v>
      </c>
      <c r="N125" s="8" t="s">
        <v>226</v>
      </c>
      <c r="O125" s="8" t="s">
        <v>6</v>
      </c>
      <c r="P125" s="8" t="s">
        <v>66</v>
      </c>
      <c r="Q125" s="8" t="s">
        <v>1246</v>
      </c>
      <c r="R125" s="8" t="s">
        <v>11</v>
      </c>
      <c r="S125" s="8" t="s">
        <v>10</v>
      </c>
      <c r="T125" s="8" t="s">
        <v>10</v>
      </c>
      <c r="U125" s="11">
        <f t="shared" si="4"/>
        <v>4</v>
      </c>
      <c r="V125" s="11">
        <f t="shared" si="5"/>
        <v>2026</v>
      </c>
      <c r="W125" s="11" t="str">
        <f t="shared" si="6"/>
        <v>JUN 2026</v>
      </c>
      <c r="X125" s="11" t="str">
        <f t="shared" si="7"/>
        <v>MEDIO</v>
      </c>
    </row>
    <row r="126" spans="1:24" ht="45" x14ac:dyDescent="0.25">
      <c r="A126" s="8" t="s">
        <v>9</v>
      </c>
      <c r="B126" s="8">
        <v>45</v>
      </c>
      <c r="C126" s="8" t="s">
        <v>8</v>
      </c>
      <c r="D126" s="8" t="s">
        <v>254</v>
      </c>
      <c r="E126" s="8" t="s">
        <v>255</v>
      </c>
      <c r="F126" s="27"/>
      <c r="G126" s="8" t="s">
        <v>2</v>
      </c>
      <c r="H126" s="8" t="s">
        <v>256</v>
      </c>
      <c r="I126" s="8" t="s">
        <v>3</v>
      </c>
      <c r="J126" s="8">
        <v>9.9</v>
      </c>
      <c r="K126" s="27" t="str">
        <f>E126&amp;" "&amp;J126</f>
        <v>Parque Solar Fotovoltaico CRLI de 9.9 MW 9.9</v>
      </c>
      <c r="L126" s="27">
        <f>MATCH(K126,'[1]Generación Marzo'!K$2:K$382,0)</f>
        <v>122</v>
      </c>
      <c r="M126" s="9">
        <v>46326</v>
      </c>
      <c r="N126" s="8" t="s">
        <v>257</v>
      </c>
      <c r="O126" s="8" t="s">
        <v>6</v>
      </c>
      <c r="P126" s="8" t="s">
        <v>7</v>
      </c>
      <c r="Q126" s="8" t="s">
        <v>1246</v>
      </c>
      <c r="R126" s="8" t="s">
        <v>11</v>
      </c>
      <c r="S126" s="8" t="s">
        <v>10</v>
      </c>
      <c r="T126" s="8" t="s">
        <v>10</v>
      </c>
      <c r="U126" s="11">
        <f t="shared" si="4"/>
        <v>10</v>
      </c>
      <c r="V126" s="11">
        <f t="shared" si="5"/>
        <v>2026</v>
      </c>
      <c r="W126" s="11" t="str">
        <f t="shared" si="6"/>
        <v>DIC 2026</v>
      </c>
      <c r="X126" s="11" t="str">
        <f t="shared" si="7"/>
        <v>BAJO</v>
      </c>
    </row>
    <row r="127" spans="1:24" x14ac:dyDescent="0.25">
      <c r="A127" s="8" t="s">
        <v>9</v>
      </c>
      <c r="B127" s="8">
        <v>32</v>
      </c>
      <c r="C127" s="8" t="s">
        <v>8</v>
      </c>
      <c r="D127" s="8" t="s">
        <v>275</v>
      </c>
      <c r="E127" s="8" t="s">
        <v>276</v>
      </c>
      <c r="F127" s="27"/>
      <c r="G127" s="8" t="s">
        <v>2</v>
      </c>
      <c r="H127" s="8" t="s">
        <v>277</v>
      </c>
      <c r="I127" s="8" t="s">
        <v>3</v>
      </c>
      <c r="J127" s="8">
        <v>9.9</v>
      </c>
      <c r="K127" s="27" t="str">
        <f>E127&amp;" "&amp;J127</f>
        <v>PFV SGDE 9.9</v>
      </c>
      <c r="L127" s="27">
        <f>MATCH(K127,'[1]Generación Marzo'!K$2:K$382,0)</f>
        <v>135</v>
      </c>
      <c r="M127" s="9">
        <v>46326</v>
      </c>
      <c r="N127" s="8" t="s">
        <v>278</v>
      </c>
      <c r="O127" s="8" t="s">
        <v>6</v>
      </c>
      <c r="P127" s="8" t="s">
        <v>7</v>
      </c>
      <c r="Q127" s="8" t="s">
        <v>1246</v>
      </c>
      <c r="R127" s="8" t="s">
        <v>11</v>
      </c>
      <c r="S127" s="8" t="s">
        <v>10</v>
      </c>
      <c r="T127" s="8" t="s">
        <v>10</v>
      </c>
      <c r="U127" s="11">
        <f t="shared" si="4"/>
        <v>10</v>
      </c>
      <c r="V127" s="11">
        <f t="shared" si="5"/>
        <v>2026</v>
      </c>
      <c r="W127" s="11" t="str">
        <f t="shared" si="6"/>
        <v>DIC 2026</v>
      </c>
      <c r="X127" s="11" t="str">
        <f t="shared" si="7"/>
        <v>MEDIO</v>
      </c>
    </row>
    <row r="128" spans="1:24" x14ac:dyDescent="0.25">
      <c r="A128" s="8" t="s">
        <v>11</v>
      </c>
      <c r="B128" s="8">
        <v>0</v>
      </c>
      <c r="C128" s="8" t="s">
        <v>8</v>
      </c>
      <c r="D128" s="8" t="s">
        <v>290</v>
      </c>
      <c r="E128" s="8" t="s">
        <v>291</v>
      </c>
      <c r="F128" s="27"/>
      <c r="G128" s="8" t="s">
        <v>2</v>
      </c>
      <c r="H128" s="8" t="s">
        <v>164</v>
      </c>
      <c r="I128" s="8" t="s">
        <v>3</v>
      </c>
      <c r="J128" s="8">
        <v>9.9</v>
      </c>
      <c r="K128" s="27"/>
      <c r="L128" s="27"/>
      <c r="M128" s="9">
        <v>46751</v>
      </c>
      <c r="N128" s="8" t="s">
        <v>165</v>
      </c>
      <c r="O128" s="8" t="s">
        <v>6</v>
      </c>
      <c r="P128" s="8" t="s">
        <v>66</v>
      </c>
      <c r="Q128" s="8" t="s">
        <v>1246</v>
      </c>
      <c r="R128" s="8" t="s">
        <v>11</v>
      </c>
      <c r="S128" s="8" t="s">
        <v>10</v>
      </c>
      <c r="T128" s="8" t="s">
        <v>10</v>
      </c>
      <c r="U128" s="11">
        <f t="shared" si="4"/>
        <v>12</v>
      </c>
      <c r="V128" s="11">
        <f t="shared" si="5"/>
        <v>2027</v>
      </c>
      <c r="W128" s="11" t="str">
        <f t="shared" si="6"/>
        <v>N/A</v>
      </c>
      <c r="X128" s="11" t="str">
        <f t="shared" si="7"/>
        <v>ALTO</v>
      </c>
    </row>
    <row r="129" spans="1:24" ht="45" x14ac:dyDescent="0.25">
      <c r="A129" s="8" t="s">
        <v>11</v>
      </c>
      <c r="B129" s="8">
        <v>0</v>
      </c>
      <c r="C129" s="8" t="s">
        <v>8</v>
      </c>
      <c r="D129" s="8" t="s">
        <v>314</v>
      </c>
      <c r="E129" s="8" t="s">
        <v>315</v>
      </c>
      <c r="F129" s="27"/>
      <c r="G129" s="8" t="s">
        <v>2</v>
      </c>
      <c r="H129" s="8" t="s">
        <v>316</v>
      </c>
      <c r="I129" s="8" t="s">
        <v>3</v>
      </c>
      <c r="J129" s="8">
        <v>9.9</v>
      </c>
      <c r="K129" s="27" t="str">
        <f>E129&amp;" "&amp;J129</f>
        <v>Parque Fotovoltaico El Tropezón 9.9 MW(S) 9.9</v>
      </c>
      <c r="L129" s="27">
        <f>MATCH(K129,'[1]Generación Marzo'!K$2:K$382,0)</f>
        <v>136</v>
      </c>
      <c r="M129" s="9">
        <v>46387</v>
      </c>
      <c r="N129" s="8" t="s">
        <v>317</v>
      </c>
      <c r="O129" s="8" t="s">
        <v>60</v>
      </c>
      <c r="P129" s="8" t="s">
        <v>61</v>
      </c>
      <c r="Q129" s="8" t="s">
        <v>1246</v>
      </c>
      <c r="R129" s="8" t="s">
        <v>11</v>
      </c>
      <c r="S129" s="8" t="s">
        <v>10</v>
      </c>
      <c r="T129" s="8" t="s">
        <v>10</v>
      </c>
      <c r="U129" s="11">
        <f t="shared" si="4"/>
        <v>12</v>
      </c>
      <c r="V129" s="11">
        <f t="shared" si="5"/>
        <v>2026</v>
      </c>
      <c r="W129" s="11" t="str">
        <f t="shared" si="6"/>
        <v>DIC 2026</v>
      </c>
      <c r="X129" s="11" t="str">
        <f t="shared" si="7"/>
        <v>ALTO</v>
      </c>
    </row>
    <row r="130" spans="1:24" ht="45" x14ac:dyDescent="0.25">
      <c r="A130" s="8" t="s">
        <v>11</v>
      </c>
      <c r="B130" s="8">
        <v>0</v>
      </c>
      <c r="C130" s="8" t="s">
        <v>8</v>
      </c>
      <c r="D130" s="8" t="s">
        <v>333</v>
      </c>
      <c r="E130" s="8" t="s">
        <v>334</v>
      </c>
      <c r="F130" s="27"/>
      <c r="G130" s="8" t="s">
        <v>2</v>
      </c>
      <c r="H130" s="8" t="s">
        <v>335</v>
      </c>
      <c r="I130" s="8" t="s">
        <v>3</v>
      </c>
      <c r="J130" s="8">
        <v>9.9</v>
      </c>
      <c r="K130" s="27" t="str">
        <f>E130&amp;" "&amp;J130</f>
        <v>Parque Solar Fotovoltaico Sincerín 9.9</v>
      </c>
      <c r="L130" s="27">
        <f>MATCH(K130,'[1]Generación Marzo'!K$2:K$382,0)</f>
        <v>137</v>
      </c>
      <c r="M130" s="9">
        <v>46387</v>
      </c>
      <c r="N130" s="8" t="s">
        <v>336</v>
      </c>
      <c r="O130" s="8" t="s">
        <v>6</v>
      </c>
      <c r="P130" s="8" t="s">
        <v>56</v>
      </c>
      <c r="Q130" s="8" t="s">
        <v>1246</v>
      </c>
      <c r="R130" s="8" t="s">
        <v>11</v>
      </c>
      <c r="S130" s="8" t="s">
        <v>10</v>
      </c>
      <c r="T130" s="8" t="s">
        <v>10</v>
      </c>
      <c r="U130" s="11">
        <f t="shared" ref="U130:U193" si="8">MONTH(M130)</f>
        <v>12</v>
      </c>
      <c r="V130" s="11">
        <f t="shared" ref="V130:V193" si="9">YEAR(M130)</f>
        <v>2026</v>
      </c>
      <c r="W130" s="11" t="str">
        <f t="shared" ref="W130:W193" si="10">IF(V130&gt;2026,"N/A",IF(V130&lt;2026,"JUN 2026",IF(U130&gt;6,"DIC 2026","JUN 2026")))</f>
        <v>DIC 2026</v>
      </c>
      <c r="X130" s="11" t="str">
        <f t="shared" si="7"/>
        <v>ALTO</v>
      </c>
    </row>
    <row r="131" spans="1:24" x14ac:dyDescent="0.25">
      <c r="A131" s="8" t="s">
        <v>11</v>
      </c>
      <c r="B131" s="8">
        <v>0</v>
      </c>
      <c r="C131" s="8" t="s">
        <v>8</v>
      </c>
      <c r="D131" s="8" t="s">
        <v>434</v>
      </c>
      <c r="E131" s="8" t="s">
        <v>435</v>
      </c>
      <c r="F131" s="27"/>
      <c r="G131" s="8" t="s">
        <v>2</v>
      </c>
      <c r="H131" s="8" t="s">
        <v>436</v>
      </c>
      <c r="I131" s="8" t="s">
        <v>3</v>
      </c>
      <c r="J131" s="8">
        <v>9.9</v>
      </c>
      <c r="K131" s="27"/>
      <c r="L131" s="27"/>
      <c r="M131" s="9">
        <v>46752</v>
      </c>
      <c r="N131" s="8" t="s">
        <v>332</v>
      </c>
      <c r="O131" s="8" t="s">
        <v>90</v>
      </c>
      <c r="P131" s="8" t="s">
        <v>186</v>
      </c>
      <c r="Q131" s="8" t="s">
        <v>1246</v>
      </c>
      <c r="R131" s="8" t="s">
        <v>9</v>
      </c>
      <c r="S131" s="8" t="s">
        <v>437</v>
      </c>
      <c r="T131" s="8" t="s">
        <v>438</v>
      </c>
      <c r="U131" s="11">
        <f t="shared" si="8"/>
        <v>12</v>
      </c>
      <c r="V131" s="11">
        <f t="shared" si="9"/>
        <v>2027</v>
      </c>
      <c r="W131" s="11" t="str">
        <f t="shared" si="10"/>
        <v>N/A</v>
      </c>
      <c r="X131" s="11" t="str">
        <f t="shared" ref="X131:X194" si="11">IF(C131="Pruebas (Energizado)",IF(B131&lt;$AD$2,"ALTO",IF(B131&lt;$AD$3,"MEDIO","BAJO")),IF(W131="JUN 2026",IF(B131=0,"ALTO",IF(B131&lt;$AA$2,"MEDIO","BAJO")),IF(B131=0,"ALTO",IF(B131&lt;$AA$3,"MEDIO","BAJO"))))</f>
        <v>ALTO</v>
      </c>
    </row>
    <row r="132" spans="1:24" x14ac:dyDescent="0.25">
      <c r="A132" s="8" t="s">
        <v>11</v>
      </c>
      <c r="B132" s="8">
        <v>0</v>
      </c>
      <c r="C132" s="8" t="s">
        <v>8</v>
      </c>
      <c r="D132" s="8" t="s">
        <v>439</v>
      </c>
      <c r="E132" s="8" t="s">
        <v>440</v>
      </c>
      <c r="F132" s="27"/>
      <c r="G132" s="8" t="s">
        <v>2</v>
      </c>
      <c r="H132" s="8" t="s">
        <v>436</v>
      </c>
      <c r="I132" s="8" t="s">
        <v>3</v>
      </c>
      <c r="J132" s="8">
        <v>9.9</v>
      </c>
      <c r="K132" s="27"/>
      <c r="L132" s="27"/>
      <c r="M132" s="9">
        <v>46752</v>
      </c>
      <c r="N132" s="8" t="s">
        <v>332</v>
      </c>
      <c r="O132" s="8" t="s">
        <v>90</v>
      </c>
      <c r="P132" s="8" t="s">
        <v>186</v>
      </c>
      <c r="Q132" s="8" t="s">
        <v>1246</v>
      </c>
      <c r="R132" s="8" t="s">
        <v>9</v>
      </c>
      <c r="S132" s="8" t="s">
        <v>437</v>
      </c>
      <c r="T132" s="8" t="s">
        <v>438</v>
      </c>
      <c r="U132" s="11">
        <f t="shared" si="8"/>
        <v>12</v>
      </c>
      <c r="V132" s="11">
        <f t="shared" si="9"/>
        <v>2027</v>
      </c>
      <c r="W132" s="11" t="str">
        <f t="shared" si="10"/>
        <v>N/A</v>
      </c>
      <c r="X132" s="11" t="str">
        <f t="shared" si="11"/>
        <v>ALTO</v>
      </c>
    </row>
    <row r="133" spans="1:24" x14ac:dyDescent="0.25">
      <c r="A133" s="8" t="s">
        <v>11</v>
      </c>
      <c r="B133" s="8">
        <v>0</v>
      </c>
      <c r="C133" s="8" t="s">
        <v>8</v>
      </c>
      <c r="D133" s="8" t="s">
        <v>441</v>
      </c>
      <c r="E133" s="8" t="s">
        <v>442</v>
      </c>
      <c r="F133" s="27"/>
      <c r="G133" s="8" t="s">
        <v>2</v>
      </c>
      <c r="H133" s="8" t="s">
        <v>436</v>
      </c>
      <c r="I133" s="8" t="s">
        <v>3</v>
      </c>
      <c r="J133" s="8">
        <v>9.9</v>
      </c>
      <c r="K133" s="27"/>
      <c r="L133" s="27"/>
      <c r="M133" s="9">
        <v>46752</v>
      </c>
      <c r="N133" s="8" t="s">
        <v>332</v>
      </c>
      <c r="O133" s="8" t="s">
        <v>90</v>
      </c>
      <c r="P133" s="8" t="s">
        <v>186</v>
      </c>
      <c r="Q133" s="8" t="s">
        <v>1246</v>
      </c>
      <c r="R133" s="8" t="s">
        <v>9</v>
      </c>
      <c r="S133" s="8" t="s">
        <v>437</v>
      </c>
      <c r="T133" s="8" t="s">
        <v>438</v>
      </c>
      <c r="U133" s="11">
        <f t="shared" si="8"/>
        <v>12</v>
      </c>
      <c r="V133" s="11">
        <f t="shared" si="9"/>
        <v>2027</v>
      </c>
      <c r="W133" s="11" t="str">
        <f t="shared" si="10"/>
        <v>N/A</v>
      </c>
      <c r="X133" s="11" t="str">
        <f t="shared" si="11"/>
        <v>ALTO</v>
      </c>
    </row>
    <row r="134" spans="1:24" x14ac:dyDescent="0.25">
      <c r="A134" s="8" t="s">
        <v>9</v>
      </c>
      <c r="B134" s="8">
        <v>3</v>
      </c>
      <c r="C134" s="8" t="s">
        <v>8</v>
      </c>
      <c r="D134" s="8" t="s">
        <v>470</v>
      </c>
      <c r="E134" s="8" t="s">
        <v>471</v>
      </c>
      <c r="F134" s="27"/>
      <c r="G134" s="8" t="s">
        <v>2</v>
      </c>
      <c r="H134" s="8" t="s">
        <v>64</v>
      </c>
      <c r="I134" s="8" t="s">
        <v>3</v>
      </c>
      <c r="J134" s="8">
        <v>9.9</v>
      </c>
      <c r="K134" s="27"/>
      <c r="L134" s="27"/>
      <c r="M134" s="9">
        <v>46675</v>
      </c>
      <c r="N134" s="8" t="s">
        <v>472</v>
      </c>
      <c r="O134" s="8" t="s">
        <v>6</v>
      </c>
      <c r="P134" s="8" t="s">
        <v>7</v>
      </c>
      <c r="Q134" s="8" t="s">
        <v>1247</v>
      </c>
      <c r="R134" s="8" t="s">
        <v>9</v>
      </c>
      <c r="S134" s="8" t="s">
        <v>468</v>
      </c>
      <c r="T134" s="8" t="s">
        <v>469</v>
      </c>
      <c r="U134" s="11">
        <f t="shared" si="8"/>
        <v>10</v>
      </c>
      <c r="V134" s="11">
        <f t="shared" si="9"/>
        <v>2027</v>
      </c>
      <c r="W134" s="11" t="str">
        <f t="shared" si="10"/>
        <v>N/A</v>
      </c>
      <c r="X134" s="11" t="str">
        <f t="shared" si="11"/>
        <v>MEDIO</v>
      </c>
    </row>
    <row r="135" spans="1:24" x14ac:dyDescent="0.25">
      <c r="A135" s="8" t="s">
        <v>9</v>
      </c>
      <c r="B135" s="8">
        <v>14</v>
      </c>
      <c r="C135" s="8" t="s">
        <v>8</v>
      </c>
      <c r="D135" s="8" t="s">
        <v>485</v>
      </c>
      <c r="E135" s="8" t="s">
        <v>486</v>
      </c>
      <c r="F135" s="27"/>
      <c r="G135" s="8" t="s">
        <v>2</v>
      </c>
      <c r="H135" s="8" t="s">
        <v>69</v>
      </c>
      <c r="I135" s="8" t="s">
        <v>3</v>
      </c>
      <c r="J135" s="8">
        <v>9.9</v>
      </c>
      <c r="K135" s="27" t="str">
        <f>E135&amp;" "&amp;J135</f>
        <v>Apulo Solar I 9.9</v>
      </c>
      <c r="L135" s="27">
        <f>MATCH(K135,'[1]Generación Marzo'!K$2:K$382,0)</f>
        <v>145</v>
      </c>
      <c r="M135" s="9">
        <v>46387</v>
      </c>
      <c r="N135" s="8" t="s">
        <v>487</v>
      </c>
      <c r="O135" s="8" t="s">
        <v>60</v>
      </c>
      <c r="P135" s="8" t="s">
        <v>170</v>
      </c>
      <c r="Q135" s="8" t="s">
        <v>1246</v>
      </c>
      <c r="R135" s="8" t="s">
        <v>11</v>
      </c>
      <c r="S135" s="8" t="s">
        <v>10</v>
      </c>
      <c r="T135" s="8" t="s">
        <v>10</v>
      </c>
      <c r="U135" s="11">
        <f t="shared" si="8"/>
        <v>12</v>
      </c>
      <c r="V135" s="11">
        <f t="shared" si="9"/>
        <v>2026</v>
      </c>
      <c r="W135" s="11" t="str">
        <f t="shared" si="10"/>
        <v>DIC 2026</v>
      </c>
      <c r="X135" s="11" t="str">
        <f t="shared" si="11"/>
        <v>MEDIO</v>
      </c>
    </row>
    <row r="136" spans="1:24" ht="30" x14ac:dyDescent="0.25">
      <c r="A136" s="8" t="s">
        <v>9</v>
      </c>
      <c r="B136" s="8">
        <v>70</v>
      </c>
      <c r="C136" s="8" t="s">
        <v>15</v>
      </c>
      <c r="D136" s="8" t="s">
        <v>488</v>
      </c>
      <c r="E136" s="8" t="s">
        <v>489</v>
      </c>
      <c r="F136" s="27"/>
      <c r="G136" s="8" t="s">
        <v>2</v>
      </c>
      <c r="H136" s="8" t="s">
        <v>490</v>
      </c>
      <c r="I136" s="8" t="s">
        <v>3</v>
      </c>
      <c r="J136" s="8">
        <v>9.9</v>
      </c>
      <c r="K136" s="27" t="str">
        <f>E136&amp;" "&amp;J136</f>
        <v>Buenavista Solar 9.9</v>
      </c>
      <c r="L136" s="27" t="e">
        <f>MATCH(K136,'[1]Generación Marzo'!K$2:K$382,0)</f>
        <v>#N/A</v>
      </c>
      <c r="M136" s="9">
        <v>46142</v>
      </c>
      <c r="N136" s="8" t="s">
        <v>491</v>
      </c>
      <c r="O136" s="8" t="s">
        <v>6</v>
      </c>
      <c r="P136" s="8" t="s">
        <v>66</v>
      </c>
      <c r="Q136" s="8" t="s">
        <v>1246</v>
      </c>
      <c r="R136" s="8" t="s">
        <v>9</v>
      </c>
      <c r="S136" s="8" t="s">
        <v>10</v>
      </c>
      <c r="T136" s="8" t="s">
        <v>10</v>
      </c>
      <c r="U136" s="11">
        <f t="shared" si="8"/>
        <v>4</v>
      </c>
      <c r="V136" s="11">
        <f t="shared" si="9"/>
        <v>2026</v>
      </c>
      <c r="W136" s="11" t="str">
        <f t="shared" si="10"/>
        <v>JUN 2026</v>
      </c>
      <c r="X136" s="11" t="str">
        <f t="shared" si="11"/>
        <v>BAJO</v>
      </c>
    </row>
    <row r="137" spans="1:24" ht="30" x14ac:dyDescent="0.25">
      <c r="A137" s="8" t="s">
        <v>9</v>
      </c>
      <c r="B137" s="8">
        <v>58</v>
      </c>
      <c r="C137" s="8" t="s">
        <v>15</v>
      </c>
      <c r="D137" s="8" t="s">
        <v>492</v>
      </c>
      <c r="E137" s="8" t="s">
        <v>493</v>
      </c>
      <c r="F137" s="27"/>
      <c r="G137" s="8" t="s">
        <v>2</v>
      </c>
      <c r="H137" s="8" t="s">
        <v>494</v>
      </c>
      <c r="I137" s="8" t="s">
        <v>3</v>
      </c>
      <c r="J137" s="8">
        <v>9.9</v>
      </c>
      <c r="K137" s="27" t="str">
        <f>E137&amp;" "&amp;J137</f>
        <v>Sol del Mar II 9.9</v>
      </c>
      <c r="L137" s="27" t="e">
        <f>MATCH(K137,'[1]Generación Marzo'!K$2:K$382,0)</f>
        <v>#N/A</v>
      </c>
      <c r="M137" s="9">
        <v>46173</v>
      </c>
      <c r="N137" s="8" t="s">
        <v>495</v>
      </c>
      <c r="O137" s="8" t="s">
        <v>6</v>
      </c>
      <c r="P137" s="8" t="s">
        <v>496</v>
      </c>
      <c r="Q137" s="8" t="s">
        <v>1246</v>
      </c>
      <c r="R137" s="8" t="s">
        <v>9</v>
      </c>
      <c r="S137" s="8" t="s">
        <v>10</v>
      </c>
      <c r="T137" s="8" t="s">
        <v>10</v>
      </c>
      <c r="U137" s="11">
        <f t="shared" si="8"/>
        <v>5</v>
      </c>
      <c r="V137" s="11">
        <f t="shared" si="9"/>
        <v>2026</v>
      </c>
      <c r="W137" s="11" t="str">
        <f t="shared" si="10"/>
        <v>JUN 2026</v>
      </c>
      <c r="X137" s="11" t="str">
        <f t="shared" si="11"/>
        <v>MEDIO</v>
      </c>
    </row>
    <row r="138" spans="1:24" x14ac:dyDescent="0.25">
      <c r="A138" s="8" t="s">
        <v>9</v>
      </c>
      <c r="B138" s="8">
        <v>10</v>
      </c>
      <c r="C138" s="8" t="s">
        <v>8</v>
      </c>
      <c r="D138" s="8" t="s">
        <v>497</v>
      </c>
      <c r="E138" s="8" t="s">
        <v>498</v>
      </c>
      <c r="F138" s="27"/>
      <c r="G138" s="8" t="s">
        <v>2</v>
      </c>
      <c r="H138" s="8" t="s">
        <v>499</v>
      </c>
      <c r="I138" s="8" t="s">
        <v>3</v>
      </c>
      <c r="J138" s="8">
        <v>9.9</v>
      </c>
      <c r="K138" s="27"/>
      <c r="L138" s="27"/>
      <c r="M138" s="9">
        <v>46477</v>
      </c>
      <c r="N138" s="8" t="s">
        <v>500</v>
      </c>
      <c r="O138" s="8" t="s">
        <v>6</v>
      </c>
      <c r="P138" s="8" t="s">
        <v>496</v>
      </c>
      <c r="Q138" s="8" t="s">
        <v>1246</v>
      </c>
      <c r="R138" s="8" t="s">
        <v>9</v>
      </c>
      <c r="S138" s="8" t="s">
        <v>10</v>
      </c>
      <c r="T138" s="8" t="s">
        <v>10</v>
      </c>
      <c r="U138" s="11">
        <f t="shared" si="8"/>
        <v>3</v>
      </c>
      <c r="V138" s="11">
        <f t="shared" si="9"/>
        <v>2027</v>
      </c>
      <c r="W138" s="11" t="str">
        <f t="shared" si="10"/>
        <v>N/A</v>
      </c>
      <c r="X138" s="11" t="str">
        <f t="shared" si="11"/>
        <v>MEDIO</v>
      </c>
    </row>
    <row r="139" spans="1:24" ht="30" x14ac:dyDescent="0.25">
      <c r="A139" s="8" t="s">
        <v>11</v>
      </c>
      <c r="B139" s="8">
        <v>0</v>
      </c>
      <c r="C139" s="8" t="s">
        <v>8</v>
      </c>
      <c r="D139" s="8" t="s">
        <v>531</v>
      </c>
      <c r="E139" s="8" t="s">
        <v>532</v>
      </c>
      <c r="F139" s="27"/>
      <c r="G139" s="8" t="s">
        <v>2</v>
      </c>
      <c r="H139" s="8" t="s">
        <v>533</v>
      </c>
      <c r="I139" s="8" t="s">
        <v>3</v>
      </c>
      <c r="J139" s="8">
        <v>9.9</v>
      </c>
      <c r="K139" s="27" t="str">
        <f>E139&amp;" "&amp;J139</f>
        <v>Fotovoltaico Colima de 9,9 MW 9.9</v>
      </c>
      <c r="L139" s="27">
        <f>MATCH(K139,'[1]Generación Marzo'!K$2:K$382,0)</f>
        <v>153</v>
      </c>
      <c r="M139" s="9">
        <v>46387</v>
      </c>
      <c r="N139" s="8" t="s">
        <v>534</v>
      </c>
      <c r="O139" s="8" t="s">
        <v>60</v>
      </c>
      <c r="P139" s="8" t="s">
        <v>170</v>
      </c>
      <c r="Q139" s="8" t="s">
        <v>1246</v>
      </c>
      <c r="R139" s="8" t="s">
        <v>11</v>
      </c>
      <c r="S139" s="8" t="s">
        <v>10</v>
      </c>
      <c r="T139" s="8" t="s">
        <v>10</v>
      </c>
      <c r="U139" s="11">
        <f t="shared" si="8"/>
        <v>12</v>
      </c>
      <c r="V139" s="11">
        <f t="shared" si="9"/>
        <v>2026</v>
      </c>
      <c r="W139" s="11" t="str">
        <f t="shared" si="10"/>
        <v>DIC 2026</v>
      </c>
      <c r="X139" s="11" t="str">
        <f t="shared" si="11"/>
        <v>ALTO</v>
      </c>
    </row>
    <row r="140" spans="1:24" ht="45" x14ac:dyDescent="0.25">
      <c r="A140" s="8" t="s">
        <v>11</v>
      </c>
      <c r="B140" s="8">
        <v>0</v>
      </c>
      <c r="C140" s="8" t="s">
        <v>8</v>
      </c>
      <c r="D140" s="8" t="s">
        <v>565</v>
      </c>
      <c r="E140" s="8" t="s">
        <v>566</v>
      </c>
      <c r="F140" s="27"/>
      <c r="G140" s="8" t="s">
        <v>2</v>
      </c>
      <c r="H140" s="8" t="s">
        <v>64</v>
      </c>
      <c r="I140" s="8" t="s">
        <v>3</v>
      </c>
      <c r="J140" s="8">
        <v>9.9</v>
      </c>
      <c r="K140" s="27" t="str">
        <f>E140&amp;" "&amp;J140</f>
        <v>Parque Solar Paloblanco 1 de 9.9 MW 9.9</v>
      </c>
      <c r="L140" s="27">
        <f>MATCH(K140,'[1]Generación Marzo'!K$2:K$382,0)</f>
        <v>156</v>
      </c>
      <c r="M140" s="9">
        <v>46386</v>
      </c>
      <c r="N140" s="8" t="s">
        <v>567</v>
      </c>
      <c r="O140" s="8" t="s">
        <v>90</v>
      </c>
      <c r="P140" s="8" t="s">
        <v>215</v>
      </c>
      <c r="Q140" s="8" t="s">
        <v>1246</v>
      </c>
      <c r="R140" s="8" t="s">
        <v>9</v>
      </c>
      <c r="S140" s="8" t="s">
        <v>411</v>
      </c>
      <c r="T140" s="8" t="s">
        <v>412</v>
      </c>
      <c r="U140" s="11">
        <f t="shared" si="8"/>
        <v>12</v>
      </c>
      <c r="V140" s="11">
        <f t="shared" si="9"/>
        <v>2026</v>
      </c>
      <c r="W140" s="11" t="str">
        <f t="shared" si="10"/>
        <v>DIC 2026</v>
      </c>
      <c r="X140" s="11" t="str">
        <f t="shared" si="11"/>
        <v>ALTO</v>
      </c>
    </row>
    <row r="141" spans="1:24" ht="30" x14ac:dyDescent="0.25">
      <c r="A141" s="8" t="s">
        <v>11</v>
      </c>
      <c r="B141" s="8">
        <v>0</v>
      </c>
      <c r="C141" s="8" t="s">
        <v>8</v>
      </c>
      <c r="D141" s="8" t="s">
        <v>572</v>
      </c>
      <c r="E141" s="8" t="s">
        <v>573</v>
      </c>
      <c r="F141" s="27"/>
      <c r="G141" s="8" t="s">
        <v>574</v>
      </c>
      <c r="H141" s="8" t="s">
        <v>64</v>
      </c>
      <c r="I141" s="8" t="s">
        <v>3</v>
      </c>
      <c r="J141" s="8">
        <v>9.9</v>
      </c>
      <c r="K141" s="27"/>
      <c r="L141" s="27"/>
      <c r="M141" s="9">
        <v>46451</v>
      </c>
      <c r="N141" s="8" t="s">
        <v>575</v>
      </c>
      <c r="O141" s="8" t="s">
        <v>90</v>
      </c>
      <c r="P141" s="8" t="s">
        <v>215</v>
      </c>
      <c r="Q141" s="8" t="s">
        <v>1247</v>
      </c>
      <c r="R141" s="8" t="s">
        <v>9</v>
      </c>
      <c r="S141" s="8" t="s">
        <v>411</v>
      </c>
      <c r="T141" s="8" t="s">
        <v>412</v>
      </c>
      <c r="U141" s="11">
        <f t="shared" si="8"/>
        <v>3</v>
      </c>
      <c r="V141" s="11">
        <f t="shared" si="9"/>
        <v>2027</v>
      </c>
      <c r="W141" s="11" t="str">
        <f t="shared" si="10"/>
        <v>N/A</v>
      </c>
      <c r="X141" s="11" t="str">
        <f t="shared" si="11"/>
        <v>ALTO</v>
      </c>
    </row>
    <row r="142" spans="1:24" ht="30" x14ac:dyDescent="0.25">
      <c r="A142" s="8" t="s">
        <v>11</v>
      </c>
      <c r="B142" s="8">
        <v>0</v>
      </c>
      <c r="C142" s="8" t="s">
        <v>8</v>
      </c>
      <c r="D142" s="8" t="s">
        <v>572</v>
      </c>
      <c r="E142" s="8" t="s">
        <v>573</v>
      </c>
      <c r="F142" s="27"/>
      <c r="G142" s="8" t="s">
        <v>576</v>
      </c>
      <c r="H142" s="8" t="s">
        <v>64</v>
      </c>
      <c r="I142" s="8" t="s">
        <v>3</v>
      </c>
      <c r="J142" s="8">
        <v>9.9</v>
      </c>
      <c r="K142" s="27"/>
      <c r="L142" s="27"/>
      <c r="M142" s="9">
        <v>46451</v>
      </c>
      <c r="N142" s="8" t="s">
        <v>575</v>
      </c>
      <c r="O142" s="8" t="s">
        <v>90</v>
      </c>
      <c r="P142" s="8" t="s">
        <v>215</v>
      </c>
      <c r="Q142" s="8" t="s">
        <v>1247</v>
      </c>
      <c r="R142" s="8" t="s">
        <v>9</v>
      </c>
      <c r="S142" s="8" t="s">
        <v>411</v>
      </c>
      <c r="T142" s="8" t="s">
        <v>412</v>
      </c>
      <c r="U142" s="11">
        <f t="shared" si="8"/>
        <v>3</v>
      </c>
      <c r="V142" s="11">
        <f t="shared" si="9"/>
        <v>2027</v>
      </c>
      <c r="W142" s="11" t="str">
        <f t="shared" si="10"/>
        <v>N/A</v>
      </c>
      <c r="X142" s="11" t="str">
        <f t="shared" si="11"/>
        <v>ALTO</v>
      </c>
    </row>
    <row r="143" spans="1:24" x14ac:dyDescent="0.25">
      <c r="A143" s="8" t="s">
        <v>11</v>
      </c>
      <c r="B143" s="8">
        <v>0</v>
      </c>
      <c r="C143" s="8" t="s">
        <v>8</v>
      </c>
      <c r="D143" s="8" t="s">
        <v>577</v>
      </c>
      <c r="E143" s="8" t="s">
        <v>578</v>
      </c>
      <c r="F143" s="27"/>
      <c r="G143" s="8" t="s">
        <v>2</v>
      </c>
      <c r="H143" s="8" t="s">
        <v>579</v>
      </c>
      <c r="I143" s="8" t="s">
        <v>3</v>
      </c>
      <c r="J143" s="8">
        <v>9.9</v>
      </c>
      <c r="K143" s="27"/>
      <c r="L143" s="27"/>
      <c r="M143" s="9">
        <v>46568</v>
      </c>
      <c r="N143" s="8" t="s">
        <v>580</v>
      </c>
      <c r="O143" s="8" t="s">
        <v>60</v>
      </c>
      <c r="P143" s="8" t="s">
        <v>170</v>
      </c>
      <c r="Q143" s="8" t="s">
        <v>1246</v>
      </c>
      <c r="R143" s="8" t="s">
        <v>11</v>
      </c>
      <c r="S143" s="8" t="s">
        <v>10</v>
      </c>
      <c r="T143" s="8" t="s">
        <v>10</v>
      </c>
      <c r="U143" s="11">
        <f t="shared" si="8"/>
        <v>6</v>
      </c>
      <c r="V143" s="11">
        <f t="shared" si="9"/>
        <v>2027</v>
      </c>
      <c r="W143" s="11" t="str">
        <f t="shared" si="10"/>
        <v>N/A</v>
      </c>
      <c r="X143" s="11" t="str">
        <f t="shared" si="11"/>
        <v>ALTO</v>
      </c>
    </row>
    <row r="144" spans="1:24" ht="45" x14ac:dyDescent="0.25">
      <c r="A144" s="8" t="s">
        <v>11</v>
      </c>
      <c r="B144" s="8">
        <v>0</v>
      </c>
      <c r="C144" s="8" t="s">
        <v>8</v>
      </c>
      <c r="D144" s="8" t="s">
        <v>581</v>
      </c>
      <c r="E144" s="8" t="s">
        <v>582</v>
      </c>
      <c r="F144" s="27"/>
      <c r="G144" s="8" t="s">
        <v>2</v>
      </c>
      <c r="H144" s="8" t="s">
        <v>64</v>
      </c>
      <c r="I144" s="8" t="s">
        <v>3</v>
      </c>
      <c r="J144" s="8">
        <v>9.9</v>
      </c>
      <c r="K144" s="27" t="str">
        <f>E144&amp;" "&amp;J144</f>
        <v>Parque Solar Paloblanco 2 de 9.9 MW 9.9</v>
      </c>
      <c r="L144" s="27">
        <f>MATCH(K144,'[1]Generación Marzo'!K$2:K$382,0)</f>
        <v>157</v>
      </c>
      <c r="M144" s="9">
        <v>46386</v>
      </c>
      <c r="N144" s="8" t="s">
        <v>567</v>
      </c>
      <c r="O144" s="8" t="s">
        <v>90</v>
      </c>
      <c r="P144" s="8" t="s">
        <v>215</v>
      </c>
      <c r="Q144" s="8" t="s">
        <v>1246</v>
      </c>
      <c r="R144" s="8" t="s">
        <v>9</v>
      </c>
      <c r="S144" s="8" t="s">
        <v>411</v>
      </c>
      <c r="T144" s="8" t="s">
        <v>412</v>
      </c>
      <c r="U144" s="11">
        <f t="shared" si="8"/>
        <v>12</v>
      </c>
      <c r="V144" s="11">
        <f t="shared" si="9"/>
        <v>2026</v>
      </c>
      <c r="W144" s="11" t="str">
        <f t="shared" si="10"/>
        <v>DIC 2026</v>
      </c>
      <c r="X144" s="11" t="str">
        <f t="shared" si="11"/>
        <v>ALTO</v>
      </c>
    </row>
    <row r="145" spans="1:24" ht="30" x14ac:dyDescent="0.25">
      <c r="A145" s="8" t="s">
        <v>11</v>
      </c>
      <c r="B145" s="8">
        <v>0</v>
      </c>
      <c r="C145" s="8" t="s">
        <v>8</v>
      </c>
      <c r="D145" s="8" t="s">
        <v>583</v>
      </c>
      <c r="E145" s="8" t="s">
        <v>584</v>
      </c>
      <c r="F145" s="27"/>
      <c r="G145" s="8" t="s">
        <v>2</v>
      </c>
      <c r="H145" s="8" t="s">
        <v>64</v>
      </c>
      <c r="I145" s="8" t="s">
        <v>3</v>
      </c>
      <c r="J145" s="8">
        <v>9.9</v>
      </c>
      <c r="K145" s="27"/>
      <c r="L145" s="27"/>
      <c r="M145" s="9">
        <v>46535</v>
      </c>
      <c r="N145" s="8" t="s">
        <v>567</v>
      </c>
      <c r="O145" s="8" t="s">
        <v>90</v>
      </c>
      <c r="P145" s="8" t="s">
        <v>215</v>
      </c>
      <c r="Q145" s="8" t="s">
        <v>1246</v>
      </c>
      <c r="R145" s="8" t="s">
        <v>9</v>
      </c>
      <c r="S145" s="8" t="s">
        <v>411</v>
      </c>
      <c r="T145" s="8" t="s">
        <v>412</v>
      </c>
      <c r="U145" s="11">
        <f t="shared" si="8"/>
        <v>5</v>
      </c>
      <c r="V145" s="11">
        <f t="shared" si="9"/>
        <v>2027</v>
      </c>
      <c r="W145" s="11" t="str">
        <f t="shared" si="10"/>
        <v>N/A</v>
      </c>
      <c r="X145" s="11" t="str">
        <f t="shared" si="11"/>
        <v>ALTO</v>
      </c>
    </row>
    <row r="146" spans="1:24" ht="30" x14ac:dyDescent="0.25">
      <c r="A146" s="8" t="s">
        <v>11</v>
      </c>
      <c r="B146" s="8">
        <v>0</v>
      </c>
      <c r="C146" s="8" t="s">
        <v>8</v>
      </c>
      <c r="D146" s="8" t="s">
        <v>585</v>
      </c>
      <c r="E146" s="8" t="s">
        <v>586</v>
      </c>
      <c r="F146" s="27"/>
      <c r="G146" s="8" t="s">
        <v>2</v>
      </c>
      <c r="H146" s="8" t="s">
        <v>587</v>
      </c>
      <c r="I146" s="8" t="s">
        <v>3</v>
      </c>
      <c r="J146" s="8">
        <v>9.9</v>
      </c>
      <c r="K146" s="27" t="str">
        <f>E146&amp;" "&amp;J146</f>
        <v>Parque Solar Urabá 1 9.9</v>
      </c>
      <c r="L146" s="27">
        <f>MATCH(K146,'[1]Generación Marzo'!K$2:K$382,0)</f>
        <v>158</v>
      </c>
      <c r="M146" s="9">
        <v>46234</v>
      </c>
      <c r="N146" s="8" t="s">
        <v>588</v>
      </c>
      <c r="O146" s="8" t="s">
        <v>13</v>
      </c>
      <c r="P146" s="8" t="s">
        <v>13</v>
      </c>
      <c r="Q146" s="8" t="s">
        <v>1246</v>
      </c>
      <c r="R146" s="8" t="s">
        <v>11</v>
      </c>
      <c r="S146" s="8" t="s">
        <v>10</v>
      </c>
      <c r="T146" s="8" t="s">
        <v>10</v>
      </c>
      <c r="U146" s="11">
        <f t="shared" si="8"/>
        <v>7</v>
      </c>
      <c r="V146" s="11">
        <f t="shared" si="9"/>
        <v>2026</v>
      </c>
      <c r="W146" s="11" t="str">
        <f t="shared" si="10"/>
        <v>DIC 2026</v>
      </c>
      <c r="X146" s="11" t="str">
        <f t="shared" si="11"/>
        <v>ALTO</v>
      </c>
    </row>
    <row r="147" spans="1:24" x14ac:dyDescent="0.25">
      <c r="A147" s="8" t="s">
        <v>11</v>
      </c>
      <c r="B147" s="8">
        <v>0</v>
      </c>
      <c r="C147" s="8" t="s">
        <v>8</v>
      </c>
      <c r="D147" s="8" t="s">
        <v>666</v>
      </c>
      <c r="E147" s="8" t="s">
        <v>667</v>
      </c>
      <c r="F147" s="27"/>
      <c r="G147" s="8" t="s">
        <v>2</v>
      </c>
      <c r="H147" s="8" t="s">
        <v>668</v>
      </c>
      <c r="I147" s="8" t="s">
        <v>3</v>
      </c>
      <c r="J147" s="8">
        <v>9.9</v>
      </c>
      <c r="K147" s="27"/>
      <c r="L147" s="27"/>
      <c r="M147" s="9">
        <v>46568</v>
      </c>
      <c r="N147" s="8" t="s">
        <v>669</v>
      </c>
      <c r="O147" s="8" t="s">
        <v>60</v>
      </c>
      <c r="P147" s="8" t="s">
        <v>170</v>
      </c>
      <c r="Q147" s="8" t="s">
        <v>1246</v>
      </c>
      <c r="R147" s="8" t="s">
        <v>11</v>
      </c>
      <c r="S147" s="8" t="s">
        <v>10</v>
      </c>
      <c r="T147" s="8" t="s">
        <v>10</v>
      </c>
      <c r="U147" s="11">
        <f t="shared" si="8"/>
        <v>6</v>
      </c>
      <c r="V147" s="11">
        <f t="shared" si="9"/>
        <v>2027</v>
      </c>
      <c r="W147" s="11" t="str">
        <f t="shared" si="10"/>
        <v>N/A</v>
      </c>
      <c r="X147" s="11" t="str">
        <f t="shared" si="11"/>
        <v>ALTO</v>
      </c>
    </row>
    <row r="148" spans="1:24" ht="30" x14ac:dyDescent="0.25">
      <c r="A148" s="8" t="s">
        <v>11</v>
      </c>
      <c r="B148" s="8">
        <v>0</v>
      </c>
      <c r="C148" s="8" t="s">
        <v>8</v>
      </c>
      <c r="D148" s="8" t="s">
        <v>677</v>
      </c>
      <c r="E148" s="8" t="s">
        <v>678</v>
      </c>
      <c r="F148" s="27"/>
      <c r="G148" s="8" t="s">
        <v>2</v>
      </c>
      <c r="H148" s="8" t="s">
        <v>679</v>
      </c>
      <c r="I148" s="8" t="s">
        <v>3</v>
      </c>
      <c r="J148" s="8">
        <v>9.9</v>
      </c>
      <c r="K148" s="27"/>
      <c r="L148" s="27"/>
      <c r="M148" s="9">
        <v>46752</v>
      </c>
      <c r="N148" s="8" t="s">
        <v>680</v>
      </c>
      <c r="O148" s="8" t="s">
        <v>60</v>
      </c>
      <c r="P148" s="8" t="s">
        <v>61</v>
      </c>
      <c r="Q148" s="8" t="s">
        <v>1246</v>
      </c>
      <c r="R148" s="8" t="s">
        <v>11</v>
      </c>
      <c r="S148" s="8" t="s">
        <v>10</v>
      </c>
      <c r="T148" s="8" t="s">
        <v>10</v>
      </c>
      <c r="U148" s="11">
        <f t="shared" si="8"/>
        <v>12</v>
      </c>
      <c r="V148" s="11">
        <f t="shared" si="9"/>
        <v>2027</v>
      </c>
      <c r="W148" s="11" t="str">
        <f t="shared" si="10"/>
        <v>N/A</v>
      </c>
      <c r="X148" s="11" t="str">
        <f t="shared" si="11"/>
        <v>ALTO</v>
      </c>
    </row>
    <row r="149" spans="1:24" ht="60" x14ac:dyDescent="0.25">
      <c r="A149" s="8" t="s">
        <v>11</v>
      </c>
      <c r="B149" s="8">
        <v>0</v>
      </c>
      <c r="C149" s="8" t="s">
        <v>8</v>
      </c>
      <c r="D149" s="8" t="s">
        <v>681</v>
      </c>
      <c r="E149" s="8" t="s">
        <v>682</v>
      </c>
      <c r="F149" s="27"/>
      <c r="G149" s="8" t="s">
        <v>2</v>
      </c>
      <c r="H149" s="8" t="s">
        <v>683</v>
      </c>
      <c r="I149" s="8" t="s">
        <v>3</v>
      </c>
      <c r="J149" s="8">
        <v>9.9</v>
      </c>
      <c r="K149" s="27" t="str">
        <f>E149&amp;" "&amp;J149</f>
        <v>Parque de generación fotovoltaico La Tabla 9.9</v>
      </c>
      <c r="L149" s="27">
        <f>MATCH(K149,'[1]Generación Marzo'!K$2:K$382,0)</f>
        <v>173</v>
      </c>
      <c r="M149" s="9">
        <v>46387</v>
      </c>
      <c r="N149" s="8" t="s">
        <v>684</v>
      </c>
      <c r="O149" s="8" t="s">
        <v>60</v>
      </c>
      <c r="P149" s="8" t="s">
        <v>61</v>
      </c>
      <c r="Q149" s="8" t="s">
        <v>1246</v>
      </c>
      <c r="R149" s="8" t="s">
        <v>11</v>
      </c>
      <c r="S149" s="8" t="s">
        <v>10</v>
      </c>
      <c r="T149" s="8" t="s">
        <v>10</v>
      </c>
      <c r="U149" s="11">
        <f t="shared" si="8"/>
        <v>12</v>
      </c>
      <c r="V149" s="11">
        <f t="shared" si="9"/>
        <v>2026</v>
      </c>
      <c r="W149" s="11" t="str">
        <f t="shared" si="10"/>
        <v>DIC 2026</v>
      </c>
      <c r="X149" s="11" t="str">
        <f t="shared" si="11"/>
        <v>ALTO</v>
      </c>
    </row>
    <row r="150" spans="1:24" x14ac:dyDescent="0.25">
      <c r="A150" s="8" t="s">
        <v>9</v>
      </c>
      <c r="B150" s="8">
        <v>3</v>
      </c>
      <c r="C150" s="8" t="s">
        <v>8</v>
      </c>
      <c r="D150" s="8" t="s">
        <v>706</v>
      </c>
      <c r="E150" s="8" t="s">
        <v>707</v>
      </c>
      <c r="F150" s="27"/>
      <c r="G150" s="8" t="s">
        <v>2</v>
      </c>
      <c r="H150" s="8" t="s">
        <v>708</v>
      </c>
      <c r="I150" s="8" t="s">
        <v>3</v>
      </c>
      <c r="J150" s="8">
        <v>9.9</v>
      </c>
      <c r="K150" s="27"/>
      <c r="L150" s="27"/>
      <c r="M150" s="9">
        <v>46568</v>
      </c>
      <c r="N150" s="8" t="s">
        <v>709</v>
      </c>
      <c r="O150" s="8" t="s">
        <v>6</v>
      </c>
      <c r="P150" s="8" t="s">
        <v>21</v>
      </c>
      <c r="Q150" s="8" t="s">
        <v>1246</v>
      </c>
      <c r="R150" s="8" t="s">
        <v>9</v>
      </c>
      <c r="S150" s="8" t="s">
        <v>88</v>
      </c>
      <c r="T150" s="8" t="s">
        <v>89</v>
      </c>
      <c r="U150" s="11">
        <f t="shared" si="8"/>
        <v>6</v>
      </c>
      <c r="V150" s="11">
        <f t="shared" si="9"/>
        <v>2027</v>
      </c>
      <c r="W150" s="11" t="str">
        <f t="shared" si="10"/>
        <v>N/A</v>
      </c>
      <c r="X150" s="11" t="str">
        <f t="shared" si="11"/>
        <v>MEDIO</v>
      </c>
    </row>
    <row r="151" spans="1:24" x14ac:dyDescent="0.25">
      <c r="A151" s="8" t="s">
        <v>11</v>
      </c>
      <c r="B151" s="8">
        <v>0</v>
      </c>
      <c r="C151" s="8" t="s">
        <v>8</v>
      </c>
      <c r="D151" s="8" t="s">
        <v>724</v>
      </c>
      <c r="E151" s="8" t="s">
        <v>725</v>
      </c>
      <c r="F151" s="27"/>
      <c r="G151" s="8" t="s">
        <v>2</v>
      </c>
      <c r="H151" s="8" t="s">
        <v>726</v>
      </c>
      <c r="I151" s="8" t="s">
        <v>3</v>
      </c>
      <c r="J151" s="8">
        <v>9.9</v>
      </c>
      <c r="K151" s="27" t="str">
        <f>E151&amp;" "&amp;J151</f>
        <v>Zaino Solar 9.9</v>
      </c>
      <c r="L151" s="27">
        <f>MATCH(K151,'[1]Generación Marzo'!K$2:K$382,0)</f>
        <v>179</v>
      </c>
      <c r="M151" s="9">
        <v>46387</v>
      </c>
      <c r="N151" s="8" t="s">
        <v>727</v>
      </c>
      <c r="O151" s="8" t="s">
        <v>110</v>
      </c>
      <c r="P151" s="8" t="s">
        <v>182</v>
      </c>
      <c r="Q151" s="8" t="s">
        <v>1246</v>
      </c>
      <c r="R151" s="8" t="s">
        <v>11</v>
      </c>
      <c r="S151" s="8" t="s">
        <v>10</v>
      </c>
      <c r="T151" s="8" t="s">
        <v>10</v>
      </c>
      <c r="U151" s="11">
        <f t="shared" si="8"/>
        <v>12</v>
      </c>
      <c r="V151" s="11">
        <f t="shared" si="9"/>
        <v>2026</v>
      </c>
      <c r="W151" s="11" t="str">
        <f t="shared" si="10"/>
        <v>DIC 2026</v>
      </c>
      <c r="X151" s="11" t="str">
        <f t="shared" si="11"/>
        <v>ALTO</v>
      </c>
    </row>
    <row r="152" spans="1:24" x14ac:dyDescent="0.25">
      <c r="A152" s="8" t="s">
        <v>9</v>
      </c>
      <c r="B152" s="8">
        <v>3</v>
      </c>
      <c r="C152" s="8" t="s">
        <v>8</v>
      </c>
      <c r="D152" s="8" t="s">
        <v>735</v>
      </c>
      <c r="E152" s="8" t="s">
        <v>736</v>
      </c>
      <c r="F152" s="27"/>
      <c r="G152" s="8" t="s">
        <v>2</v>
      </c>
      <c r="H152" s="8" t="s">
        <v>737</v>
      </c>
      <c r="I152" s="8" t="s">
        <v>3</v>
      </c>
      <c r="J152" s="8">
        <v>9.9</v>
      </c>
      <c r="K152" s="27"/>
      <c r="L152" s="27"/>
      <c r="M152" s="9">
        <v>46477</v>
      </c>
      <c r="N152" s="8" t="s">
        <v>738</v>
      </c>
      <c r="O152" s="8" t="s">
        <v>6</v>
      </c>
      <c r="P152" s="8" t="s">
        <v>56</v>
      </c>
      <c r="Q152" s="8" t="s">
        <v>1247</v>
      </c>
      <c r="R152" s="8" t="s">
        <v>11</v>
      </c>
      <c r="S152" s="8" t="s">
        <v>10</v>
      </c>
      <c r="T152" s="8" t="s">
        <v>10</v>
      </c>
      <c r="U152" s="11">
        <f t="shared" si="8"/>
        <v>3</v>
      </c>
      <c r="V152" s="11">
        <f t="shared" si="9"/>
        <v>2027</v>
      </c>
      <c r="W152" s="11" t="str">
        <f t="shared" si="10"/>
        <v>N/A</v>
      </c>
      <c r="X152" s="11" t="str">
        <f t="shared" si="11"/>
        <v>MEDIO</v>
      </c>
    </row>
    <row r="153" spans="1:24" ht="30" x14ac:dyDescent="0.25">
      <c r="A153" s="8" t="s">
        <v>9</v>
      </c>
      <c r="B153" s="8">
        <v>43</v>
      </c>
      <c r="C153" s="8" t="s">
        <v>8</v>
      </c>
      <c r="D153" s="8" t="s">
        <v>739</v>
      </c>
      <c r="E153" s="8" t="s">
        <v>740</v>
      </c>
      <c r="F153" s="27"/>
      <c r="G153" s="8" t="s">
        <v>2</v>
      </c>
      <c r="H153" s="8" t="s">
        <v>741</v>
      </c>
      <c r="I153" s="8" t="s">
        <v>3</v>
      </c>
      <c r="J153" s="8">
        <v>9.9</v>
      </c>
      <c r="K153" s="27" t="str">
        <f>E153&amp;" "&amp;J153</f>
        <v>Parque Solar Chenche 9.9</v>
      </c>
      <c r="L153" s="27">
        <f>MATCH(K153,'[1]Generación Marzo'!K$2:K$382,0)</f>
        <v>181</v>
      </c>
      <c r="M153" s="9">
        <v>46361</v>
      </c>
      <c r="N153" s="8" t="s">
        <v>742</v>
      </c>
      <c r="O153" s="8" t="s">
        <v>90</v>
      </c>
      <c r="P153" s="8" t="s">
        <v>186</v>
      </c>
      <c r="Q153" s="8" t="s">
        <v>1246</v>
      </c>
      <c r="R153" s="8" t="s">
        <v>11</v>
      </c>
      <c r="S153" s="8" t="s">
        <v>10</v>
      </c>
      <c r="T153" s="8" t="s">
        <v>10</v>
      </c>
      <c r="U153" s="11">
        <f t="shared" si="8"/>
        <v>12</v>
      </c>
      <c r="V153" s="11">
        <f t="shared" si="9"/>
        <v>2026</v>
      </c>
      <c r="W153" s="11" t="str">
        <f t="shared" si="10"/>
        <v>DIC 2026</v>
      </c>
      <c r="X153" s="11" t="str">
        <f t="shared" si="11"/>
        <v>BAJO</v>
      </c>
    </row>
    <row r="154" spans="1:24" x14ac:dyDescent="0.25">
      <c r="A154" s="8" t="s">
        <v>11</v>
      </c>
      <c r="B154" s="8">
        <v>0</v>
      </c>
      <c r="C154" s="8" t="s">
        <v>8</v>
      </c>
      <c r="D154" s="8" t="s">
        <v>750</v>
      </c>
      <c r="E154" s="8" t="s">
        <v>751</v>
      </c>
      <c r="F154" s="27"/>
      <c r="G154" s="8" t="s">
        <v>2</v>
      </c>
      <c r="H154" s="8" t="s">
        <v>752</v>
      </c>
      <c r="I154" s="8" t="s">
        <v>3</v>
      </c>
      <c r="J154" s="8">
        <v>9.9</v>
      </c>
      <c r="K154" s="27"/>
      <c r="L154" s="27"/>
      <c r="M154" s="9">
        <v>46477</v>
      </c>
      <c r="N154" s="8" t="s">
        <v>753</v>
      </c>
      <c r="O154" s="8" t="s">
        <v>90</v>
      </c>
      <c r="P154" s="8" t="s">
        <v>91</v>
      </c>
      <c r="Q154" s="8" t="s">
        <v>1246</v>
      </c>
      <c r="R154" s="8" t="s">
        <v>11</v>
      </c>
      <c r="S154" s="8" t="s">
        <v>10</v>
      </c>
      <c r="T154" s="8" t="s">
        <v>10</v>
      </c>
      <c r="U154" s="11">
        <f t="shared" si="8"/>
        <v>3</v>
      </c>
      <c r="V154" s="11">
        <f t="shared" si="9"/>
        <v>2027</v>
      </c>
      <c r="W154" s="11" t="str">
        <f t="shared" si="10"/>
        <v>N/A</v>
      </c>
      <c r="X154" s="11" t="str">
        <f t="shared" si="11"/>
        <v>ALTO</v>
      </c>
    </row>
    <row r="155" spans="1:24" ht="30" x14ac:dyDescent="0.25">
      <c r="A155" s="8" t="s">
        <v>11</v>
      </c>
      <c r="B155" s="8">
        <v>0</v>
      </c>
      <c r="C155" s="8" t="s">
        <v>8</v>
      </c>
      <c r="D155" s="8" t="s">
        <v>782</v>
      </c>
      <c r="E155" s="8" t="s">
        <v>783</v>
      </c>
      <c r="F155" s="27"/>
      <c r="G155" s="8" t="s">
        <v>2</v>
      </c>
      <c r="H155" s="8" t="s">
        <v>784</v>
      </c>
      <c r="I155" s="8" t="s">
        <v>3</v>
      </c>
      <c r="J155" s="8">
        <v>9.9</v>
      </c>
      <c r="K155" s="27" t="str">
        <f>E155&amp;" "&amp;J155</f>
        <v>Galapa Solar II 9,9 MW 9.9</v>
      </c>
      <c r="L155" s="27">
        <f>MATCH(K155,'[1]Generación Marzo'!K$2:K$382,0)</f>
        <v>187</v>
      </c>
      <c r="M155" s="9">
        <v>46387</v>
      </c>
      <c r="N155" s="8" t="s">
        <v>785</v>
      </c>
      <c r="O155" s="8" t="s">
        <v>6</v>
      </c>
      <c r="P155" s="8" t="s">
        <v>7</v>
      </c>
      <c r="Q155" s="8" t="s">
        <v>1246</v>
      </c>
      <c r="R155" s="8" t="s">
        <v>9</v>
      </c>
      <c r="S155" s="8" t="s">
        <v>786</v>
      </c>
      <c r="T155" s="8" t="s">
        <v>787</v>
      </c>
      <c r="U155" s="11">
        <f t="shared" si="8"/>
        <v>12</v>
      </c>
      <c r="V155" s="11">
        <f t="shared" si="9"/>
        <v>2026</v>
      </c>
      <c r="W155" s="11" t="str">
        <f t="shared" si="10"/>
        <v>DIC 2026</v>
      </c>
      <c r="X155" s="11" t="str">
        <f t="shared" si="11"/>
        <v>ALTO</v>
      </c>
    </row>
    <row r="156" spans="1:24" x14ac:dyDescent="0.25">
      <c r="A156" s="8" t="s">
        <v>9</v>
      </c>
      <c r="B156" s="8">
        <v>19</v>
      </c>
      <c r="C156" s="8" t="s">
        <v>8</v>
      </c>
      <c r="D156" s="8" t="s">
        <v>796</v>
      </c>
      <c r="E156" s="8" t="s">
        <v>797</v>
      </c>
      <c r="F156" s="27"/>
      <c r="G156" s="8" t="s">
        <v>2</v>
      </c>
      <c r="H156" s="8" t="s">
        <v>798</v>
      </c>
      <c r="I156" s="8" t="s">
        <v>3</v>
      </c>
      <c r="J156" s="8">
        <v>9.9</v>
      </c>
      <c r="K156" s="27"/>
      <c r="L156" s="27"/>
      <c r="M156" s="9">
        <v>46485</v>
      </c>
      <c r="N156" s="8" t="s">
        <v>799</v>
      </c>
      <c r="O156" s="8" t="s">
        <v>90</v>
      </c>
      <c r="P156" s="8" t="s">
        <v>186</v>
      </c>
      <c r="Q156" s="8" t="s">
        <v>1246</v>
      </c>
      <c r="R156" s="8" t="s">
        <v>9</v>
      </c>
      <c r="S156" s="8" t="s">
        <v>800</v>
      </c>
      <c r="T156" s="8" t="s">
        <v>801</v>
      </c>
      <c r="U156" s="11">
        <f t="shared" si="8"/>
        <v>4</v>
      </c>
      <c r="V156" s="11">
        <f t="shared" si="9"/>
        <v>2027</v>
      </c>
      <c r="W156" s="11" t="str">
        <f t="shared" si="10"/>
        <v>N/A</v>
      </c>
      <c r="X156" s="11" t="str">
        <f t="shared" si="11"/>
        <v>MEDIO</v>
      </c>
    </row>
    <row r="157" spans="1:24" x14ac:dyDescent="0.25">
      <c r="A157" s="8" t="s">
        <v>11</v>
      </c>
      <c r="B157" s="8">
        <v>0</v>
      </c>
      <c r="C157" s="8" t="s">
        <v>8</v>
      </c>
      <c r="D157" s="8" t="s">
        <v>815</v>
      </c>
      <c r="E157" s="8" t="s">
        <v>816</v>
      </c>
      <c r="F157" s="27"/>
      <c r="G157" s="8" t="s">
        <v>2</v>
      </c>
      <c r="H157" s="8" t="s">
        <v>817</v>
      </c>
      <c r="I157" s="8" t="s">
        <v>3</v>
      </c>
      <c r="J157" s="8">
        <v>9.9</v>
      </c>
      <c r="K157" s="27"/>
      <c r="L157" s="27"/>
      <c r="M157" s="9">
        <v>46568</v>
      </c>
      <c r="N157" s="8" t="s">
        <v>818</v>
      </c>
      <c r="O157" s="8" t="s">
        <v>6</v>
      </c>
      <c r="P157" s="8" t="s">
        <v>56</v>
      </c>
      <c r="Q157" s="8" t="s">
        <v>1246</v>
      </c>
      <c r="R157" s="8" t="s">
        <v>11</v>
      </c>
      <c r="S157" s="8" t="s">
        <v>10</v>
      </c>
      <c r="T157" s="8" t="s">
        <v>10</v>
      </c>
      <c r="U157" s="11">
        <f t="shared" si="8"/>
        <v>6</v>
      </c>
      <c r="V157" s="11">
        <f t="shared" si="9"/>
        <v>2027</v>
      </c>
      <c r="W157" s="11" t="str">
        <f t="shared" si="10"/>
        <v>N/A</v>
      </c>
      <c r="X157" s="11" t="str">
        <f t="shared" si="11"/>
        <v>ALTO</v>
      </c>
    </row>
    <row r="158" spans="1:24" ht="30" x14ac:dyDescent="0.25">
      <c r="A158" s="8" t="s">
        <v>9</v>
      </c>
      <c r="B158" s="8">
        <v>33</v>
      </c>
      <c r="C158" s="8" t="s">
        <v>8</v>
      </c>
      <c r="D158" s="8" t="s">
        <v>840</v>
      </c>
      <c r="E158" s="8" t="s">
        <v>841</v>
      </c>
      <c r="F158" s="27"/>
      <c r="G158" s="8" t="s">
        <v>2</v>
      </c>
      <c r="H158" s="8" t="s">
        <v>347</v>
      </c>
      <c r="I158" s="8" t="s">
        <v>3</v>
      </c>
      <c r="J158" s="8">
        <v>9.9</v>
      </c>
      <c r="K158" s="27" t="str">
        <f>E158&amp;" "&amp;J158</f>
        <v>Parque Solar Inti II 9.9</v>
      </c>
      <c r="L158" s="27">
        <f>MATCH(K158,'[1]Generación Marzo'!K$2:K$382,0)</f>
        <v>189</v>
      </c>
      <c r="M158" s="9">
        <v>46295</v>
      </c>
      <c r="N158" s="8" t="s">
        <v>842</v>
      </c>
      <c r="O158" s="8" t="s">
        <v>13</v>
      </c>
      <c r="P158" s="8" t="s">
        <v>13</v>
      </c>
      <c r="Q158" s="8" t="s">
        <v>1246</v>
      </c>
      <c r="R158" s="8" t="s">
        <v>11</v>
      </c>
      <c r="S158" s="8" t="s">
        <v>10</v>
      </c>
      <c r="T158" s="8" t="s">
        <v>10</v>
      </c>
      <c r="U158" s="11">
        <f t="shared" si="8"/>
        <v>9</v>
      </c>
      <c r="V158" s="11">
        <f t="shared" si="9"/>
        <v>2026</v>
      </c>
      <c r="W158" s="11" t="str">
        <f t="shared" si="10"/>
        <v>DIC 2026</v>
      </c>
      <c r="X158" s="11" t="str">
        <f t="shared" si="11"/>
        <v>MEDIO</v>
      </c>
    </row>
    <row r="159" spans="1:24" ht="60" x14ac:dyDescent="0.25">
      <c r="A159" s="8" t="s">
        <v>11</v>
      </c>
      <c r="B159" s="8">
        <v>0</v>
      </c>
      <c r="C159" s="8" t="s">
        <v>8</v>
      </c>
      <c r="D159" s="8" t="s">
        <v>859</v>
      </c>
      <c r="E159" s="8" t="s">
        <v>860</v>
      </c>
      <c r="F159" s="27"/>
      <c r="G159" s="8" t="s">
        <v>2</v>
      </c>
      <c r="H159" s="8" t="s">
        <v>861</v>
      </c>
      <c r="I159" s="8" t="s">
        <v>3</v>
      </c>
      <c r="J159" s="8">
        <v>9.9</v>
      </c>
      <c r="K159" s="27" t="str">
        <f>E159&amp;" "&amp;J159</f>
        <v>Proyecto Fotovoltaico Pi Épsilon Coyaima IV 9.9</v>
      </c>
      <c r="L159" s="27">
        <f>MATCH(K159,'[1]Generación Marzo'!K$2:K$382,0)</f>
        <v>192</v>
      </c>
      <c r="M159" s="9">
        <v>46387</v>
      </c>
      <c r="N159" s="8" t="s">
        <v>799</v>
      </c>
      <c r="O159" s="8" t="s">
        <v>90</v>
      </c>
      <c r="P159" s="8" t="s">
        <v>186</v>
      </c>
      <c r="Q159" s="8" t="s">
        <v>1246</v>
      </c>
      <c r="R159" s="8" t="s">
        <v>9</v>
      </c>
      <c r="S159" s="8" t="s">
        <v>800</v>
      </c>
      <c r="T159" s="8" t="s">
        <v>801</v>
      </c>
      <c r="U159" s="11">
        <f t="shared" si="8"/>
        <v>12</v>
      </c>
      <c r="V159" s="11">
        <f t="shared" si="9"/>
        <v>2026</v>
      </c>
      <c r="W159" s="11" t="str">
        <f t="shared" si="10"/>
        <v>DIC 2026</v>
      </c>
      <c r="X159" s="11" t="str">
        <f t="shared" si="11"/>
        <v>ALTO</v>
      </c>
    </row>
    <row r="160" spans="1:24" ht="30" x14ac:dyDescent="0.25">
      <c r="A160" s="8" t="s">
        <v>11</v>
      </c>
      <c r="B160" s="8">
        <v>0</v>
      </c>
      <c r="C160" s="8" t="s">
        <v>8</v>
      </c>
      <c r="D160" s="8" t="s">
        <v>865</v>
      </c>
      <c r="E160" s="8" t="s">
        <v>866</v>
      </c>
      <c r="F160" s="27"/>
      <c r="G160" s="8" t="s">
        <v>2</v>
      </c>
      <c r="H160" s="8" t="s">
        <v>380</v>
      </c>
      <c r="I160" s="8" t="s">
        <v>3</v>
      </c>
      <c r="J160" s="8">
        <v>9.9</v>
      </c>
      <c r="K160" s="27" t="str">
        <f>E160&amp;" "&amp;J160</f>
        <v>CAMPOALEGRE SOLAR 9.9</v>
      </c>
      <c r="L160" s="27">
        <f>MATCH(K160,'[1]Generación Marzo'!K$2:K$382,0)</f>
        <v>193</v>
      </c>
      <c r="M160" s="9">
        <v>46387</v>
      </c>
      <c r="N160" s="8" t="s">
        <v>867</v>
      </c>
      <c r="O160" s="8" t="s">
        <v>90</v>
      </c>
      <c r="P160" s="8" t="s">
        <v>186</v>
      </c>
      <c r="Q160" s="8" t="s">
        <v>1246</v>
      </c>
      <c r="R160" s="8" t="s">
        <v>9</v>
      </c>
      <c r="S160" s="8" t="s">
        <v>599</v>
      </c>
      <c r="T160" s="8" t="s">
        <v>600</v>
      </c>
      <c r="U160" s="11">
        <f t="shared" si="8"/>
        <v>12</v>
      </c>
      <c r="V160" s="11">
        <f t="shared" si="9"/>
        <v>2026</v>
      </c>
      <c r="W160" s="11" t="str">
        <f t="shared" si="10"/>
        <v>DIC 2026</v>
      </c>
      <c r="X160" s="11" t="str">
        <f t="shared" si="11"/>
        <v>ALTO</v>
      </c>
    </row>
    <row r="161" spans="1:24" ht="30" x14ac:dyDescent="0.25">
      <c r="A161" s="8" t="s">
        <v>11</v>
      </c>
      <c r="B161" s="8">
        <v>0</v>
      </c>
      <c r="C161" s="8" t="s">
        <v>8</v>
      </c>
      <c r="D161" s="8" t="s">
        <v>868</v>
      </c>
      <c r="E161" s="8" t="s">
        <v>869</v>
      </c>
      <c r="F161" s="27"/>
      <c r="G161" s="8" t="s">
        <v>2</v>
      </c>
      <c r="H161" s="8" t="s">
        <v>870</v>
      </c>
      <c r="I161" s="8" t="s">
        <v>3</v>
      </c>
      <c r="J161" s="8">
        <v>9.9</v>
      </c>
      <c r="K161" s="27" t="str">
        <f>E161&amp;" "&amp;J161</f>
        <v>PARQUE SOLAR EL ENCANTO 9.9</v>
      </c>
      <c r="L161" s="27">
        <f>MATCH(K161,'[1]Generación Marzo'!K$2:K$382,0)</f>
        <v>196</v>
      </c>
      <c r="M161" s="9">
        <v>46203</v>
      </c>
      <c r="N161" s="8" t="s">
        <v>709</v>
      </c>
      <c r="O161" s="8" t="s">
        <v>6</v>
      </c>
      <c r="P161" s="8" t="s">
        <v>21</v>
      </c>
      <c r="Q161" s="8" t="s">
        <v>1246</v>
      </c>
      <c r="R161" s="8" t="s">
        <v>9</v>
      </c>
      <c r="S161" s="8" t="s">
        <v>88</v>
      </c>
      <c r="T161" s="8" t="s">
        <v>89</v>
      </c>
      <c r="U161" s="11">
        <f t="shared" si="8"/>
        <v>6</v>
      </c>
      <c r="V161" s="11">
        <f t="shared" si="9"/>
        <v>2026</v>
      </c>
      <c r="W161" s="11" t="str">
        <f t="shared" si="10"/>
        <v>JUN 2026</v>
      </c>
      <c r="X161" s="11" t="str">
        <f t="shared" si="11"/>
        <v>ALTO</v>
      </c>
    </row>
    <row r="162" spans="1:24" x14ac:dyDescent="0.25">
      <c r="A162" s="8" t="s">
        <v>11</v>
      </c>
      <c r="B162" s="8">
        <v>0</v>
      </c>
      <c r="C162" s="8" t="s">
        <v>8</v>
      </c>
      <c r="D162" s="8" t="s">
        <v>880</v>
      </c>
      <c r="E162" s="8" t="s">
        <v>881</v>
      </c>
      <c r="F162" s="27"/>
      <c r="G162" s="8" t="s">
        <v>2</v>
      </c>
      <c r="H162" s="8" t="s">
        <v>882</v>
      </c>
      <c r="I162" s="8" t="s">
        <v>3</v>
      </c>
      <c r="J162" s="8">
        <v>9.9</v>
      </c>
      <c r="K162" s="27"/>
      <c r="L162" s="27"/>
      <c r="M162" s="9">
        <v>46752</v>
      </c>
      <c r="N162" s="8" t="s">
        <v>185</v>
      </c>
      <c r="O162" s="8" t="s">
        <v>90</v>
      </c>
      <c r="P162" s="8" t="s">
        <v>186</v>
      </c>
      <c r="Q162" s="8" t="s">
        <v>1246</v>
      </c>
      <c r="R162" s="8" t="s">
        <v>9</v>
      </c>
      <c r="S162" s="8" t="s">
        <v>857</v>
      </c>
      <c r="T162" s="8" t="s">
        <v>858</v>
      </c>
      <c r="U162" s="11">
        <f t="shared" si="8"/>
        <v>12</v>
      </c>
      <c r="V162" s="11">
        <f t="shared" si="9"/>
        <v>2027</v>
      </c>
      <c r="W162" s="11" t="str">
        <f t="shared" si="10"/>
        <v>N/A</v>
      </c>
      <c r="X162" s="11" t="str">
        <f t="shared" si="11"/>
        <v>ALTO</v>
      </c>
    </row>
    <row r="163" spans="1:24" x14ac:dyDescent="0.25">
      <c r="A163" s="8" t="s">
        <v>11</v>
      </c>
      <c r="B163" s="8">
        <v>0</v>
      </c>
      <c r="C163" s="8" t="s">
        <v>8</v>
      </c>
      <c r="D163" s="8" t="s">
        <v>889</v>
      </c>
      <c r="E163" s="8" t="s">
        <v>890</v>
      </c>
      <c r="F163" s="27"/>
      <c r="G163" s="8" t="s">
        <v>2</v>
      </c>
      <c r="H163" s="8" t="s">
        <v>891</v>
      </c>
      <c r="I163" s="8" t="s">
        <v>3</v>
      </c>
      <c r="J163" s="8">
        <v>9.9</v>
      </c>
      <c r="K163" s="27"/>
      <c r="L163" s="27"/>
      <c r="M163" s="9">
        <v>46752</v>
      </c>
      <c r="N163" s="8" t="s">
        <v>892</v>
      </c>
      <c r="O163" s="8" t="s">
        <v>6</v>
      </c>
      <c r="P163" s="8" t="s">
        <v>21</v>
      </c>
      <c r="Q163" s="8" t="s">
        <v>1246</v>
      </c>
      <c r="R163" s="8" t="s">
        <v>9</v>
      </c>
      <c r="S163" s="8" t="s">
        <v>713</v>
      </c>
      <c r="T163" s="8" t="s">
        <v>714</v>
      </c>
      <c r="U163" s="11">
        <f t="shared" si="8"/>
        <v>12</v>
      </c>
      <c r="V163" s="11">
        <f t="shared" si="9"/>
        <v>2027</v>
      </c>
      <c r="W163" s="11" t="str">
        <f t="shared" si="10"/>
        <v>N/A</v>
      </c>
      <c r="X163" s="11" t="str">
        <f t="shared" si="11"/>
        <v>ALTO</v>
      </c>
    </row>
    <row r="164" spans="1:24" ht="30" x14ac:dyDescent="0.25">
      <c r="A164" s="8" t="s">
        <v>11</v>
      </c>
      <c r="B164" s="8">
        <v>0</v>
      </c>
      <c r="C164" s="8" t="s">
        <v>8</v>
      </c>
      <c r="D164" s="8" t="s">
        <v>902</v>
      </c>
      <c r="E164" s="8" t="s">
        <v>903</v>
      </c>
      <c r="F164" s="27"/>
      <c r="G164" s="8" t="s">
        <v>2</v>
      </c>
      <c r="H164" s="8" t="s">
        <v>904</v>
      </c>
      <c r="I164" s="8" t="s">
        <v>3</v>
      </c>
      <c r="J164" s="8">
        <v>9.9</v>
      </c>
      <c r="K164" s="27"/>
      <c r="L164" s="27"/>
      <c r="M164" s="9">
        <v>46568</v>
      </c>
      <c r="N164" s="8" t="s">
        <v>905</v>
      </c>
      <c r="O164" s="8" t="s">
        <v>6</v>
      </c>
      <c r="P164" s="8" t="s">
        <v>66</v>
      </c>
      <c r="Q164" s="8" t="s">
        <v>1246</v>
      </c>
      <c r="R164" s="8" t="s">
        <v>9</v>
      </c>
      <c r="S164" s="8" t="s">
        <v>906</v>
      </c>
      <c r="T164" s="8" t="s">
        <v>907</v>
      </c>
      <c r="U164" s="11">
        <f t="shared" si="8"/>
        <v>6</v>
      </c>
      <c r="V164" s="11">
        <f t="shared" si="9"/>
        <v>2027</v>
      </c>
      <c r="W164" s="11" t="str">
        <f t="shared" si="10"/>
        <v>N/A</v>
      </c>
      <c r="X164" s="11" t="str">
        <f t="shared" si="11"/>
        <v>ALTO</v>
      </c>
    </row>
    <row r="165" spans="1:24" x14ac:dyDescent="0.25">
      <c r="A165" s="8" t="s">
        <v>9</v>
      </c>
      <c r="B165" s="8">
        <v>49</v>
      </c>
      <c r="C165" s="8" t="s">
        <v>8</v>
      </c>
      <c r="D165" s="8" t="s">
        <v>908</v>
      </c>
      <c r="E165" s="8" t="s">
        <v>909</v>
      </c>
      <c r="F165" s="27"/>
      <c r="G165" s="8" t="s">
        <v>2</v>
      </c>
      <c r="H165" s="8" t="s">
        <v>910</v>
      </c>
      <c r="I165" s="8" t="s">
        <v>3</v>
      </c>
      <c r="J165" s="8">
        <v>9.9</v>
      </c>
      <c r="K165" s="27"/>
      <c r="L165" s="27"/>
      <c r="M165" s="9">
        <v>46742</v>
      </c>
      <c r="N165" s="8" t="s">
        <v>911</v>
      </c>
      <c r="O165" s="8" t="s">
        <v>6</v>
      </c>
      <c r="P165" s="8" t="s">
        <v>66</v>
      </c>
      <c r="Q165" s="8" t="s">
        <v>1246</v>
      </c>
      <c r="R165" s="8" t="s">
        <v>11</v>
      </c>
      <c r="S165" s="8" t="s">
        <v>10</v>
      </c>
      <c r="T165" s="8" t="s">
        <v>10</v>
      </c>
      <c r="U165" s="11">
        <f t="shared" si="8"/>
        <v>12</v>
      </c>
      <c r="V165" s="11">
        <f t="shared" si="9"/>
        <v>2027</v>
      </c>
      <c r="W165" s="11" t="str">
        <f t="shared" si="10"/>
        <v>N/A</v>
      </c>
      <c r="X165" s="11" t="str">
        <f t="shared" si="11"/>
        <v>BAJO</v>
      </c>
    </row>
    <row r="166" spans="1:24" x14ac:dyDescent="0.25">
      <c r="A166" s="8" t="s">
        <v>11</v>
      </c>
      <c r="B166" s="8">
        <v>0</v>
      </c>
      <c r="C166" s="8" t="s">
        <v>8</v>
      </c>
      <c r="D166" s="8" t="s">
        <v>912</v>
      </c>
      <c r="E166" s="8" t="s">
        <v>913</v>
      </c>
      <c r="F166" s="27"/>
      <c r="G166" s="8" t="s">
        <v>2</v>
      </c>
      <c r="H166" s="8" t="s">
        <v>914</v>
      </c>
      <c r="I166" s="8" t="s">
        <v>3</v>
      </c>
      <c r="J166" s="8">
        <v>9.9</v>
      </c>
      <c r="K166" s="27"/>
      <c r="L166" s="27"/>
      <c r="M166" s="9">
        <v>46843</v>
      </c>
      <c r="N166" s="8" t="s">
        <v>915</v>
      </c>
      <c r="O166" s="8" t="s">
        <v>110</v>
      </c>
      <c r="P166" s="8" t="s">
        <v>137</v>
      </c>
      <c r="Q166" s="8" t="s">
        <v>1246</v>
      </c>
      <c r="R166" s="8" t="s">
        <v>9</v>
      </c>
      <c r="S166" s="8" t="s">
        <v>916</v>
      </c>
      <c r="T166" s="8" t="s">
        <v>917</v>
      </c>
      <c r="U166" s="11">
        <f t="shared" si="8"/>
        <v>3</v>
      </c>
      <c r="V166" s="11">
        <f t="shared" si="9"/>
        <v>2028</v>
      </c>
      <c r="W166" s="11" t="str">
        <f t="shared" si="10"/>
        <v>N/A</v>
      </c>
      <c r="X166" s="11" t="str">
        <f t="shared" si="11"/>
        <v>ALTO</v>
      </c>
    </row>
    <row r="167" spans="1:24" ht="30" x14ac:dyDescent="0.25">
      <c r="A167" s="8" t="s">
        <v>11</v>
      </c>
      <c r="B167" s="8">
        <v>0</v>
      </c>
      <c r="C167" s="8" t="s">
        <v>8</v>
      </c>
      <c r="D167" s="8" t="s">
        <v>925</v>
      </c>
      <c r="E167" s="8" t="s">
        <v>926</v>
      </c>
      <c r="F167" s="27"/>
      <c r="G167" s="8" t="s">
        <v>2</v>
      </c>
      <c r="H167" s="8" t="s">
        <v>927</v>
      </c>
      <c r="I167" s="8" t="s">
        <v>3</v>
      </c>
      <c r="J167" s="8">
        <v>9.9</v>
      </c>
      <c r="K167" s="27"/>
      <c r="L167" s="27"/>
      <c r="M167" s="9">
        <v>46568</v>
      </c>
      <c r="N167" s="8" t="s">
        <v>928</v>
      </c>
      <c r="O167" s="8" t="s">
        <v>6</v>
      </c>
      <c r="P167" s="8" t="s">
        <v>66</v>
      </c>
      <c r="Q167" s="8" t="s">
        <v>1246</v>
      </c>
      <c r="R167" s="8" t="s">
        <v>9</v>
      </c>
      <c r="S167" s="8" t="s">
        <v>906</v>
      </c>
      <c r="T167" s="8" t="s">
        <v>907</v>
      </c>
      <c r="U167" s="11">
        <f t="shared" si="8"/>
        <v>6</v>
      </c>
      <c r="V167" s="11">
        <f t="shared" si="9"/>
        <v>2027</v>
      </c>
      <c r="W167" s="11" t="str">
        <f t="shared" si="10"/>
        <v>N/A</v>
      </c>
      <c r="X167" s="11" t="str">
        <f t="shared" si="11"/>
        <v>ALTO</v>
      </c>
    </row>
    <row r="168" spans="1:24" x14ac:dyDescent="0.25">
      <c r="A168" s="8" t="s">
        <v>11</v>
      </c>
      <c r="B168" s="8">
        <v>0</v>
      </c>
      <c r="C168" s="8" t="s">
        <v>8</v>
      </c>
      <c r="D168" s="8" t="s">
        <v>939</v>
      </c>
      <c r="E168" s="8" t="s">
        <v>940</v>
      </c>
      <c r="F168" s="27"/>
      <c r="G168" s="8" t="s">
        <v>2</v>
      </c>
      <c r="H168" s="8" t="s">
        <v>941</v>
      </c>
      <c r="I168" s="8" t="s">
        <v>3</v>
      </c>
      <c r="J168" s="8">
        <v>9.9</v>
      </c>
      <c r="K168" s="27"/>
      <c r="L168" s="27"/>
      <c r="M168" s="9">
        <v>46599</v>
      </c>
      <c r="N168" s="8" t="s">
        <v>283</v>
      </c>
      <c r="O168" s="8" t="s">
        <v>110</v>
      </c>
      <c r="P168" s="8" t="s">
        <v>137</v>
      </c>
      <c r="Q168" s="8" t="s">
        <v>1246</v>
      </c>
      <c r="R168" s="8" t="s">
        <v>11</v>
      </c>
      <c r="S168" s="8" t="s">
        <v>10</v>
      </c>
      <c r="T168" s="8" t="s">
        <v>10</v>
      </c>
      <c r="U168" s="11">
        <f t="shared" si="8"/>
        <v>7</v>
      </c>
      <c r="V168" s="11">
        <f t="shared" si="9"/>
        <v>2027</v>
      </c>
      <c r="W168" s="11" t="str">
        <f t="shared" si="10"/>
        <v>N/A</v>
      </c>
      <c r="X168" s="11" t="str">
        <f t="shared" si="11"/>
        <v>ALTO</v>
      </c>
    </row>
    <row r="169" spans="1:24" ht="30" x14ac:dyDescent="0.25">
      <c r="A169" s="8" t="s">
        <v>9</v>
      </c>
      <c r="B169" s="8">
        <v>57</v>
      </c>
      <c r="C169" s="8" t="s">
        <v>8</v>
      </c>
      <c r="D169" s="8" t="s">
        <v>945</v>
      </c>
      <c r="E169" s="8" t="s">
        <v>946</v>
      </c>
      <c r="F169" s="27"/>
      <c r="G169" s="8" t="s">
        <v>2</v>
      </c>
      <c r="H169" s="8" t="s">
        <v>947</v>
      </c>
      <c r="I169" s="8" t="s">
        <v>3</v>
      </c>
      <c r="J169" s="8">
        <v>9.9</v>
      </c>
      <c r="K169" s="27" t="str">
        <f>E169&amp;" "&amp;J169</f>
        <v>La Paz Solar 9,9 MW 9.9</v>
      </c>
      <c r="L169" s="27">
        <f>MATCH(K169,'[1]Generación Marzo'!K$2:K$382,0)</f>
        <v>200</v>
      </c>
      <c r="M169" s="9">
        <v>46387</v>
      </c>
      <c r="N169" s="8" t="s">
        <v>948</v>
      </c>
      <c r="O169" s="8" t="s">
        <v>6</v>
      </c>
      <c r="P169" s="8" t="s">
        <v>21</v>
      </c>
      <c r="Q169" s="8" t="s">
        <v>1246</v>
      </c>
      <c r="R169" s="8" t="s">
        <v>11</v>
      </c>
      <c r="S169" s="8" t="s">
        <v>10</v>
      </c>
      <c r="T169" s="8" t="s">
        <v>10</v>
      </c>
      <c r="U169" s="11">
        <f t="shared" si="8"/>
        <v>12</v>
      </c>
      <c r="V169" s="11">
        <f t="shared" si="9"/>
        <v>2026</v>
      </c>
      <c r="W169" s="11" t="str">
        <f t="shared" si="10"/>
        <v>DIC 2026</v>
      </c>
      <c r="X169" s="11" t="str">
        <f t="shared" si="11"/>
        <v>BAJO</v>
      </c>
    </row>
    <row r="170" spans="1:24" ht="30" x14ac:dyDescent="0.25">
      <c r="A170" s="8" t="s">
        <v>9</v>
      </c>
      <c r="B170" s="8">
        <v>64</v>
      </c>
      <c r="C170" s="8" t="s">
        <v>8</v>
      </c>
      <c r="D170" s="8" t="s">
        <v>959</v>
      </c>
      <c r="E170" s="8" t="s">
        <v>960</v>
      </c>
      <c r="F170" s="27"/>
      <c r="G170" s="8" t="s">
        <v>2</v>
      </c>
      <c r="H170" s="8" t="s">
        <v>961</v>
      </c>
      <c r="I170" s="8" t="s">
        <v>3</v>
      </c>
      <c r="J170" s="8">
        <v>9.9</v>
      </c>
      <c r="K170" s="27" t="str">
        <f>E170&amp;" "&amp;J170</f>
        <v>Granja Solar Asturias 9,9 MW 9.9</v>
      </c>
      <c r="L170" s="27">
        <f>MATCH(K170,'[1]Generación Marzo'!K$2:K$382,0)</f>
        <v>202</v>
      </c>
      <c r="M170" s="9">
        <v>46142</v>
      </c>
      <c r="N170" s="8" t="s">
        <v>962</v>
      </c>
      <c r="O170" s="8" t="s">
        <v>6</v>
      </c>
      <c r="P170" s="8" t="s">
        <v>21</v>
      </c>
      <c r="Q170" s="8" t="s">
        <v>1246</v>
      </c>
      <c r="R170" s="8" t="s">
        <v>9</v>
      </c>
      <c r="S170" s="8" t="s">
        <v>88</v>
      </c>
      <c r="T170" s="8" t="s">
        <v>89</v>
      </c>
      <c r="U170" s="11">
        <f t="shared" si="8"/>
        <v>4</v>
      </c>
      <c r="V170" s="11">
        <f t="shared" si="9"/>
        <v>2026</v>
      </c>
      <c r="W170" s="11" t="str">
        <f t="shared" si="10"/>
        <v>JUN 2026</v>
      </c>
      <c r="X170" s="11" t="str">
        <f t="shared" si="11"/>
        <v>BAJO</v>
      </c>
    </row>
    <row r="171" spans="1:24" ht="60" x14ac:dyDescent="0.25">
      <c r="A171" s="8" t="s">
        <v>9</v>
      </c>
      <c r="B171" s="8">
        <v>3</v>
      </c>
      <c r="C171" s="8" t="s">
        <v>8</v>
      </c>
      <c r="D171" s="8" t="s">
        <v>974</v>
      </c>
      <c r="E171" s="8" t="s">
        <v>975</v>
      </c>
      <c r="F171" s="27"/>
      <c r="G171" s="8" t="s">
        <v>2</v>
      </c>
      <c r="H171" s="8" t="s">
        <v>976</v>
      </c>
      <c r="I171" s="8" t="s">
        <v>3</v>
      </c>
      <c r="J171" s="8">
        <v>9.9</v>
      </c>
      <c r="K171" s="27" t="str">
        <f>E171&amp;" "&amp;J171</f>
        <v>PROYECTO SOLAR FOTOVOLTAICA CHICALÁ DE 9,9 MW 9.9</v>
      </c>
      <c r="L171" s="27">
        <f>MATCH(K171,'[1]Generación Marzo'!K$2:K$382,0)</f>
        <v>203</v>
      </c>
      <c r="M171" s="9">
        <v>46387</v>
      </c>
      <c r="N171" s="8" t="s">
        <v>977</v>
      </c>
      <c r="O171" s="8" t="s">
        <v>6</v>
      </c>
      <c r="P171" s="8" t="s">
        <v>7</v>
      </c>
      <c r="Q171" s="8" t="s">
        <v>1246</v>
      </c>
      <c r="R171" s="8" t="s">
        <v>11</v>
      </c>
      <c r="S171" s="8" t="s">
        <v>10</v>
      </c>
      <c r="T171" s="8" t="s">
        <v>10</v>
      </c>
      <c r="U171" s="11">
        <f t="shared" si="8"/>
        <v>12</v>
      </c>
      <c r="V171" s="11">
        <f t="shared" si="9"/>
        <v>2026</v>
      </c>
      <c r="W171" s="11" t="str">
        <f t="shared" si="10"/>
        <v>DIC 2026</v>
      </c>
      <c r="X171" s="11" t="str">
        <f t="shared" si="11"/>
        <v>MEDIO</v>
      </c>
    </row>
    <row r="172" spans="1:24" x14ac:dyDescent="0.25">
      <c r="A172" s="8" t="s">
        <v>11</v>
      </c>
      <c r="B172" s="8">
        <v>0</v>
      </c>
      <c r="C172" s="8" t="s">
        <v>8</v>
      </c>
      <c r="D172" s="8" t="s">
        <v>992</v>
      </c>
      <c r="E172" s="8" t="s">
        <v>993</v>
      </c>
      <c r="F172" s="27"/>
      <c r="G172" s="8" t="s">
        <v>2</v>
      </c>
      <c r="H172" s="8" t="s">
        <v>994</v>
      </c>
      <c r="I172" s="8" t="s">
        <v>3</v>
      </c>
      <c r="J172" s="8">
        <v>9.9</v>
      </c>
      <c r="K172" s="27"/>
      <c r="L172" s="27"/>
      <c r="M172" s="9">
        <v>46392</v>
      </c>
      <c r="N172" s="8" t="s">
        <v>995</v>
      </c>
      <c r="O172" s="8" t="s">
        <v>6</v>
      </c>
      <c r="P172" s="8" t="s">
        <v>21</v>
      </c>
      <c r="Q172" s="8" t="s">
        <v>1246</v>
      </c>
      <c r="R172" s="8" t="s">
        <v>9</v>
      </c>
      <c r="S172" s="8" t="s">
        <v>713</v>
      </c>
      <c r="T172" s="8" t="s">
        <v>714</v>
      </c>
      <c r="U172" s="11">
        <f t="shared" si="8"/>
        <v>1</v>
      </c>
      <c r="V172" s="11">
        <f t="shared" si="9"/>
        <v>2027</v>
      </c>
      <c r="W172" s="11" t="str">
        <f t="shared" si="10"/>
        <v>N/A</v>
      </c>
      <c r="X172" s="11" t="str">
        <f t="shared" si="11"/>
        <v>ALTO</v>
      </c>
    </row>
    <row r="173" spans="1:24" x14ac:dyDescent="0.25">
      <c r="A173" s="8" t="s">
        <v>11</v>
      </c>
      <c r="B173" s="8">
        <v>0</v>
      </c>
      <c r="C173" s="8" t="s">
        <v>8</v>
      </c>
      <c r="D173" s="8" t="s">
        <v>1000</v>
      </c>
      <c r="E173" s="8" t="s">
        <v>1001</v>
      </c>
      <c r="F173" s="27"/>
      <c r="G173" s="8" t="s">
        <v>2</v>
      </c>
      <c r="H173" s="8" t="s">
        <v>1002</v>
      </c>
      <c r="I173" s="8" t="s">
        <v>3</v>
      </c>
      <c r="J173" s="8">
        <v>9.9</v>
      </c>
      <c r="K173" s="27"/>
      <c r="L173" s="27"/>
      <c r="M173" s="9">
        <v>46752</v>
      </c>
      <c r="N173" s="8" t="s">
        <v>1003</v>
      </c>
      <c r="O173" s="8" t="s">
        <v>6</v>
      </c>
      <c r="P173" s="8" t="s">
        <v>7</v>
      </c>
      <c r="Q173" s="8" t="s">
        <v>1246</v>
      </c>
      <c r="R173" s="8" t="s">
        <v>9</v>
      </c>
      <c r="S173" s="8" t="s">
        <v>786</v>
      </c>
      <c r="T173" s="8" t="s">
        <v>787</v>
      </c>
      <c r="U173" s="11">
        <f t="shared" si="8"/>
        <v>12</v>
      </c>
      <c r="V173" s="11">
        <f t="shared" si="9"/>
        <v>2027</v>
      </c>
      <c r="W173" s="11" t="str">
        <f t="shared" si="10"/>
        <v>N/A</v>
      </c>
      <c r="X173" s="11" t="str">
        <f t="shared" si="11"/>
        <v>ALTO</v>
      </c>
    </row>
    <row r="174" spans="1:24" x14ac:dyDescent="0.25">
      <c r="A174" s="8" t="s">
        <v>11</v>
      </c>
      <c r="B174" s="8">
        <v>0</v>
      </c>
      <c r="C174" s="8" t="s">
        <v>8</v>
      </c>
      <c r="D174" s="8" t="s">
        <v>1007</v>
      </c>
      <c r="E174" s="8" t="s">
        <v>1008</v>
      </c>
      <c r="F174" s="27"/>
      <c r="G174" s="8" t="s">
        <v>2</v>
      </c>
      <c r="H174" s="8" t="s">
        <v>891</v>
      </c>
      <c r="I174" s="8" t="s">
        <v>3</v>
      </c>
      <c r="J174" s="8">
        <v>9.9</v>
      </c>
      <c r="K174" s="27"/>
      <c r="L174" s="27"/>
      <c r="M174" s="9">
        <v>46418</v>
      </c>
      <c r="N174" s="8" t="s">
        <v>962</v>
      </c>
      <c r="O174" s="8" t="s">
        <v>6</v>
      </c>
      <c r="P174" s="8" t="s">
        <v>21</v>
      </c>
      <c r="Q174" s="8" t="s">
        <v>1246</v>
      </c>
      <c r="R174" s="8" t="s">
        <v>9</v>
      </c>
      <c r="S174" s="8" t="s">
        <v>88</v>
      </c>
      <c r="T174" s="8" t="s">
        <v>89</v>
      </c>
      <c r="U174" s="11">
        <f t="shared" si="8"/>
        <v>1</v>
      </c>
      <c r="V174" s="11">
        <f t="shared" si="9"/>
        <v>2027</v>
      </c>
      <c r="W174" s="11" t="str">
        <f t="shared" si="10"/>
        <v>N/A</v>
      </c>
      <c r="X174" s="11" t="str">
        <f t="shared" si="11"/>
        <v>ALTO</v>
      </c>
    </row>
    <row r="175" spans="1:24" ht="45" x14ac:dyDescent="0.25">
      <c r="A175" s="8" t="s">
        <v>11</v>
      </c>
      <c r="B175" s="8">
        <v>0</v>
      </c>
      <c r="C175" s="8" t="s">
        <v>8</v>
      </c>
      <c r="D175" s="8" t="s">
        <v>1013</v>
      </c>
      <c r="E175" s="8" t="s">
        <v>1014</v>
      </c>
      <c r="F175" s="27"/>
      <c r="G175" s="8" t="s">
        <v>2</v>
      </c>
      <c r="H175" s="8" t="s">
        <v>1015</v>
      </c>
      <c r="I175" s="8" t="s">
        <v>18</v>
      </c>
      <c r="J175" s="8">
        <v>9.9</v>
      </c>
      <c r="K175" s="27"/>
      <c r="L175" s="27"/>
      <c r="M175" s="9">
        <v>46751</v>
      </c>
      <c r="N175" s="8" t="s">
        <v>1016</v>
      </c>
      <c r="O175" s="8" t="s">
        <v>6</v>
      </c>
      <c r="P175" s="8" t="s">
        <v>21</v>
      </c>
      <c r="Q175" s="8" t="s">
        <v>1246</v>
      </c>
      <c r="R175" s="8" t="s">
        <v>9</v>
      </c>
      <c r="S175" s="8" t="s">
        <v>1017</v>
      </c>
      <c r="T175" s="8" t="s">
        <v>1018</v>
      </c>
      <c r="U175" s="11">
        <f t="shared" si="8"/>
        <v>12</v>
      </c>
      <c r="V175" s="11">
        <f t="shared" si="9"/>
        <v>2027</v>
      </c>
      <c r="W175" s="11" t="str">
        <f t="shared" si="10"/>
        <v>N/A</v>
      </c>
      <c r="X175" s="11" t="str">
        <f t="shared" si="11"/>
        <v>ALTO</v>
      </c>
    </row>
    <row r="176" spans="1:24" x14ac:dyDescent="0.25">
      <c r="A176" s="8" t="s">
        <v>11</v>
      </c>
      <c r="B176" s="8">
        <v>0</v>
      </c>
      <c r="C176" s="8" t="s">
        <v>8</v>
      </c>
      <c r="D176" s="8" t="s">
        <v>1023</v>
      </c>
      <c r="E176" s="8" t="s">
        <v>1024</v>
      </c>
      <c r="F176" s="27"/>
      <c r="G176" s="8" t="s">
        <v>2</v>
      </c>
      <c r="H176" s="8" t="s">
        <v>1025</v>
      </c>
      <c r="I176" s="8" t="s">
        <v>3</v>
      </c>
      <c r="J176" s="8">
        <v>9.9</v>
      </c>
      <c r="K176" s="27" t="str">
        <f>E176&amp;" "&amp;J176</f>
        <v>DSE NEIVA SUR 9.9</v>
      </c>
      <c r="L176" s="27">
        <f>MATCH(K176,'[1]Generación Marzo'!K$2:K$382,0)</f>
        <v>206</v>
      </c>
      <c r="M176" s="9">
        <v>46223</v>
      </c>
      <c r="N176" s="8" t="s">
        <v>856</v>
      </c>
      <c r="O176" s="8" t="s">
        <v>90</v>
      </c>
      <c r="P176" s="8" t="s">
        <v>186</v>
      </c>
      <c r="Q176" s="8" t="s">
        <v>1246</v>
      </c>
      <c r="R176" s="8" t="s">
        <v>9</v>
      </c>
      <c r="S176" s="8" t="s">
        <v>10</v>
      </c>
      <c r="T176" s="8" t="s">
        <v>10</v>
      </c>
      <c r="U176" s="11">
        <f t="shared" si="8"/>
        <v>7</v>
      </c>
      <c r="V176" s="11">
        <f t="shared" si="9"/>
        <v>2026</v>
      </c>
      <c r="W176" s="11" t="str">
        <f t="shared" si="10"/>
        <v>DIC 2026</v>
      </c>
      <c r="X176" s="11" t="str">
        <f t="shared" si="11"/>
        <v>ALTO</v>
      </c>
    </row>
    <row r="177" spans="1:24" ht="45" x14ac:dyDescent="0.25">
      <c r="A177" s="8" t="s">
        <v>11</v>
      </c>
      <c r="B177" s="8">
        <v>0</v>
      </c>
      <c r="C177" s="8" t="s">
        <v>8</v>
      </c>
      <c r="D177" s="8" t="s">
        <v>1033</v>
      </c>
      <c r="E177" s="8" t="s">
        <v>1034</v>
      </c>
      <c r="F177" s="27"/>
      <c r="G177" s="8" t="s">
        <v>2</v>
      </c>
      <c r="H177" s="8" t="s">
        <v>1035</v>
      </c>
      <c r="I177" s="8" t="s">
        <v>3</v>
      </c>
      <c r="J177" s="8">
        <v>9.9</v>
      </c>
      <c r="K177" s="27" t="str">
        <f>E177&amp;" "&amp;J177</f>
        <v>SOLAR FOTOVOLTAICO BAMBU 9.9</v>
      </c>
      <c r="L177" s="27">
        <f>MATCH(K177,'[1]Generación Marzo'!K$2:K$382,0)</f>
        <v>207</v>
      </c>
      <c r="M177" s="9">
        <v>46387</v>
      </c>
      <c r="N177" s="8" t="s">
        <v>1036</v>
      </c>
      <c r="O177" s="8" t="s">
        <v>110</v>
      </c>
      <c r="P177" s="8" t="s">
        <v>137</v>
      </c>
      <c r="Q177" s="8" t="s">
        <v>1246</v>
      </c>
      <c r="R177" s="8" t="s">
        <v>11</v>
      </c>
      <c r="S177" s="8" t="s">
        <v>10</v>
      </c>
      <c r="T177" s="8" t="s">
        <v>10</v>
      </c>
      <c r="U177" s="11">
        <f t="shared" si="8"/>
        <v>12</v>
      </c>
      <c r="V177" s="11">
        <f t="shared" si="9"/>
        <v>2026</v>
      </c>
      <c r="W177" s="11" t="str">
        <f t="shared" si="10"/>
        <v>DIC 2026</v>
      </c>
      <c r="X177" s="11" t="str">
        <f t="shared" si="11"/>
        <v>ALTO</v>
      </c>
    </row>
    <row r="178" spans="1:24" x14ac:dyDescent="0.25">
      <c r="A178" s="8" t="s">
        <v>11</v>
      </c>
      <c r="B178" s="8">
        <v>0</v>
      </c>
      <c r="C178" s="8" t="s">
        <v>8</v>
      </c>
      <c r="D178" s="8" t="s">
        <v>1060</v>
      </c>
      <c r="E178" s="8" t="s">
        <v>1061</v>
      </c>
      <c r="F178" s="27"/>
      <c r="G178" s="8" t="s">
        <v>2</v>
      </c>
      <c r="H178" s="8" t="s">
        <v>1062</v>
      </c>
      <c r="I178" s="8" t="s">
        <v>3</v>
      </c>
      <c r="J178" s="8">
        <v>9.9</v>
      </c>
      <c r="K178" s="27"/>
      <c r="L178" s="27"/>
      <c r="M178" s="9">
        <v>46424</v>
      </c>
      <c r="N178" s="8" t="s">
        <v>892</v>
      </c>
      <c r="O178" s="8" t="s">
        <v>6</v>
      </c>
      <c r="P178" s="8" t="s">
        <v>21</v>
      </c>
      <c r="Q178" s="8" t="s">
        <v>1246</v>
      </c>
      <c r="R178" s="8" t="s">
        <v>11</v>
      </c>
      <c r="S178" s="8" t="s">
        <v>10</v>
      </c>
      <c r="T178" s="8" t="s">
        <v>10</v>
      </c>
      <c r="U178" s="11">
        <f t="shared" si="8"/>
        <v>2</v>
      </c>
      <c r="V178" s="11">
        <f t="shared" si="9"/>
        <v>2027</v>
      </c>
      <c r="W178" s="11" t="str">
        <f t="shared" si="10"/>
        <v>N/A</v>
      </c>
      <c r="X178" s="11" t="str">
        <f t="shared" si="11"/>
        <v>ALTO</v>
      </c>
    </row>
    <row r="179" spans="1:24" x14ac:dyDescent="0.25">
      <c r="A179" s="8" t="s">
        <v>11</v>
      </c>
      <c r="B179" s="8">
        <v>0</v>
      </c>
      <c r="C179" s="8" t="s">
        <v>8</v>
      </c>
      <c r="D179" s="8" t="s">
        <v>1063</v>
      </c>
      <c r="E179" s="8" t="s">
        <v>1064</v>
      </c>
      <c r="F179" s="27"/>
      <c r="G179" s="8" t="s">
        <v>2</v>
      </c>
      <c r="H179" s="8" t="s">
        <v>1058</v>
      </c>
      <c r="I179" s="8" t="s">
        <v>3</v>
      </c>
      <c r="J179" s="8">
        <v>9.9</v>
      </c>
      <c r="K179" s="27"/>
      <c r="L179" s="27"/>
      <c r="M179" s="9">
        <v>46477</v>
      </c>
      <c r="N179" s="8" t="s">
        <v>1065</v>
      </c>
      <c r="O179" s="8" t="s">
        <v>6</v>
      </c>
      <c r="P179" s="8" t="s">
        <v>21</v>
      </c>
      <c r="Q179" s="8" t="s">
        <v>1246</v>
      </c>
      <c r="R179" s="8" t="s">
        <v>11</v>
      </c>
      <c r="S179" s="8" t="s">
        <v>10</v>
      </c>
      <c r="T179" s="8" t="s">
        <v>10</v>
      </c>
      <c r="U179" s="11">
        <f t="shared" si="8"/>
        <v>3</v>
      </c>
      <c r="V179" s="11">
        <f t="shared" si="9"/>
        <v>2027</v>
      </c>
      <c r="W179" s="11" t="str">
        <f t="shared" si="10"/>
        <v>N/A</v>
      </c>
      <c r="X179" s="11" t="str">
        <f t="shared" si="11"/>
        <v>ALTO</v>
      </c>
    </row>
    <row r="180" spans="1:24" x14ac:dyDescent="0.25">
      <c r="A180" s="8" t="s">
        <v>11</v>
      </c>
      <c r="B180" s="8">
        <v>0</v>
      </c>
      <c r="C180" s="8" t="s">
        <v>8</v>
      </c>
      <c r="D180" s="8" t="s">
        <v>1073</v>
      </c>
      <c r="E180" s="8" t="s">
        <v>1074</v>
      </c>
      <c r="F180" s="27"/>
      <c r="G180" s="8" t="s">
        <v>2</v>
      </c>
      <c r="H180" s="8" t="s">
        <v>1075</v>
      </c>
      <c r="I180" s="8" t="s">
        <v>3</v>
      </c>
      <c r="J180" s="8">
        <v>9.8000000000000007</v>
      </c>
      <c r="K180" s="27"/>
      <c r="L180" s="27"/>
      <c r="M180" s="9">
        <v>46507</v>
      </c>
      <c r="N180" s="8" t="s">
        <v>1076</v>
      </c>
      <c r="O180" s="8" t="s">
        <v>110</v>
      </c>
      <c r="P180" s="8" t="s">
        <v>349</v>
      </c>
      <c r="Q180" s="8" t="s">
        <v>1246</v>
      </c>
      <c r="R180" s="8" t="s">
        <v>11</v>
      </c>
      <c r="S180" s="8" t="s">
        <v>10</v>
      </c>
      <c r="T180" s="8" t="s">
        <v>10</v>
      </c>
      <c r="U180" s="11">
        <f t="shared" si="8"/>
        <v>4</v>
      </c>
      <c r="V180" s="11">
        <f t="shared" si="9"/>
        <v>2027</v>
      </c>
      <c r="W180" s="11" t="str">
        <f t="shared" si="10"/>
        <v>N/A</v>
      </c>
      <c r="X180" s="11" t="str">
        <f t="shared" si="11"/>
        <v>ALTO</v>
      </c>
    </row>
    <row r="181" spans="1:24" ht="45" x14ac:dyDescent="0.25">
      <c r="A181" s="8" t="s">
        <v>11</v>
      </c>
      <c r="B181" s="8">
        <v>0</v>
      </c>
      <c r="C181" s="8" t="s">
        <v>8</v>
      </c>
      <c r="D181" s="8" t="s">
        <v>248</v>
      </c>
      <c r="E181" s="8" t="s">
        <v>249</v>
      </c>
      <c r="F181" s="27"/>
      <c r="G181" s="8" t="s">
        <v>2</v>
      </c>
      <c r="H181" s="8" t="s">
        <v>160</v>
      </c>
      <c r="I181" s="8" t="s">
        <v>3</v>
      </c>
      <c r="J181" s="8">
        <v>8.6</v>
      </c>
      <c r="K181" s="27" t="str">
        <f>E181&amp;" "&amp;J181</f>
        <v>Parque Solar la Heroica de 8,6 MW (Badel I) 8.6</v>
      </c>
      <c r="L181" s="27">
        <f>MATCH(K181,'[1]Generación Marzo'!K$2:K$382,0)</f>
        <v>228</v>
      </c>
      <c r="M181" s="9">
        <v>46142</v>
      </c>
      <c r="N181" s="8" t="s">
        <v>250</v>
      </c>
      <c r="O181" s="8" t="s">
        <v>6</v>
      </c>
      <c r="P181" s="8" t="s">
        <v>56</v>
      </c>
      <c r="Q181" s="8" t="s">
        <v>1246</v>
      </c>
      <c r="R181" s="8" t="s">
        <v>11</v>
      </c>
      <c r="S181" s="8" t="s">
        <v>10</v>
      </c>
      <c r="T181" s="8" t="s">
        <v>10</v>
      </c>
      <c r="U181" s="11">
        <f t="shared" si="8"/>
        <v>4</v>
      </c>
      <c r="V181" s="11">
        <f t="shared" si="9"/>
        <v>2026</v>
      </c>
      <c r="W181" s="11" t="str">
        <f t="shared" si="10"/>
        <v>JUN 2026</v>
      </c>
      <c r="X181" s="11" t="str">
        <f t="shared" si="11"/>
        <v>ALTO</v>
      </c>
    </row>
    <row r="182" spans="1:24" x14ac:dyDescent="0.25">
      <c r="A182" s="8" t="s">
        <v>11</v>
      </c>
      <c r="B182" s="8">
        <v>0</v>
      </c>
      <c r="C182" s="8" t="s">
        <v>8</v>
      </c>
      <c r="D182" s="8" t="s">
        <v>71</v>
      </c>
      <c r="E182" s="8" t="s">
        <v>72</v>
      </c>
      <c r="F182" s="27"/>
      <c r="G182" s="8" t="s">
        <v>2</v>
      </c>
      <c r="H182" s="8" t="s">
        <v>73</v>
      </c>
      <c r="I182" s="8" t="s">
        <v>3</v>
      </c>
      <c r="J182" s="8">
        <v>8</v>
      </c>
      <c r="K182" s="27"/>
      <c r="L182" s="27"/>
      <c r="M182" s="9">
        <v>46477</v>
      </c>
      <c r="N182" s="8" t="s">
        <v>74</v>
      </c>
      <c r="O182" s="8" t="s">
        <v>6</v>
      </c>
      <c r="P182" s="8" t="s">
        <v>66</v>
      </c>
      <c r="Q182" s="8" t="s">
        <v>1246</v>
      </c>
      <c r="R182" s="8" t="s">
        <v>11</v>
      </c>
      <c r="S182" s="8" t="s">
        <v>10</v>
      </c>
      <c r="T182" s="8" t="s">
        <v>10</v>
      </c>
      <c r="U182" s="11">
        <f t="shared" si="8"/>
        <v>3</v>
      </c>
      <c r="V182" s="11">
        <f t="shared" si="9"/>
        <v>2027</v>
      </c>
      <c r="W182" s="11" t="str">
        <f t="shared" si="10"/>
        <v>N/A</v>
      </c>
      <c r="X182" s="11" t="str">
        <f t="shared" si="11"/>
        <v>ALTO</v>
      </c>
    </row>
    <row r="183" spans="1:24" ht="30" x14ac:dyDescent="0.25">
      <c r="A183" s="8" t="s">
        <v>9</v>
      </c>
      <c r="B183" s="8">
        <v>17</v>
      </c>
      <c r="C183" s="8" t="s">
        <v>8</v>
      </c>
      <c r="D183" s="8" t="s">
        <v>75</v>
      </c>
      <c r="E183" s="8" t="s">
        <v>76</v>
      </c>
      <c r="F183" s="27"/>
      <c r="G183" s="8" t="s">
        <v>2</v>
      </c>
      <c r="H183" s="8" t="s">
        <v>77</v>
      </c>
      <c r="I183" s="8" t="s">
        <v>3</v>
      </c>
      <c r="J183" s="8">
        <v>8</v>
      </c>
      <c r="K183" s="27" t="str">
        <f>E183&amp;" "&amp;J183</f>
        <v>Parque Solar La Ceiba 8</v>
      </c>
      <c r="L183" s="27">
        <f>MATCH(K183,'[1]Generación Marzo'!K$2:K$382,0)</f>
        <v>231</v>
      </c>
      <c r="M183" s="9">
        <v>46264</v>
      </c>
      <c r="N183" s="8" t="s">
        <v>78</v>
      </c>
      <c r="O183" s="8" t="s">
        <v>6</v>
      </c>
      <c r="P183" s="8" t="s">
        <v>66</v>
      </c>
      <c r="Q183" s="8" t="s">
        <v>1246</v>
      </c>
      <c r="R183" s="8" t="s">
        <v>11</v>
      </c>
      <c r="S183" s="8" t="s">
        <v>10</v>
      </c>
      <c r="T183" s="8" t="s">
        <v>10</v>
      </c>
      <c r="U183" s="11">
        <f t="shared" si="8"/>
        <v>8</v>
      </c>
      <c r="V183" s="11">
        <f t="shared" si="9"/>
        <v>2026</v>
      </c>
      <c r="W183" s="11" t="str">
        <f t="shared" si="10"/>
        <v>DIC 2026</v>
      </c>
      <c r="X183" s="11" t="str">
        <f t="shared" si="11"/>
        <v>MEDIO</v>
      </c>
    </row>
    <row r="184" spans="1:24" x14ac:dyDescent="0.25">
      <c r="A184" s="8" t="s">
        <v>9</v>
      </c>
      <c r="B184" s="8">
        <v>41</v>
      </c>
      <c r="C184" s="8" t="s">
        <v>8</v>
      </c>
      <c r="D184" s="8" t="s">
        <v>368</v>
      </c>
      <c r="E184" s="8" t="s">
        <v>369</v>
      </c>
      <c r="F184" s="27"/>
      <c r="G184" s="8" t="s">
        <v>2</v>
      </c>
      <c r="H184" s="8" t="s">
        <v>370</v>
      </c>
      <c r="I184" s="8" t="s">
        <v>3</v>
      </c>
      <c r="J184" s="8">
        <v>8</v>
      </c>
      <c r="K184" s="27" t="str">
        <f>E184&amp;" "&amp;J184</f>
        <v>Suarez 8</v>
      </c>
      <c r="L184" s="27">
        <f>MATCH(K184,'[1]Generación Marzo'!K$2:K$382,0)</f>
        <v>233</v>
      </c>
      <c r="M184" s="9">
        <v>46373</v>
      </c>
      <c r="N184" s="8" t="s">
        <v>371</v>
      </c>
      <c r="O184" s="8" t="s">
        <v>90</v>
      </c>
      <c r="P184" s="8" t="s">
        <v>186</v>
      </c>
      <c r="Q184" s="8" t="s">
        <v>1246</v>
      </c>
      <c r="R184" s="8" t="s">
        <v>9</v>
      </c>
      <c r="S184" s="8" t="s">
        <v>295</v>
      </c>
      <c r="T184" s="8" t="s">
        <v>296</v>
      </c>
      <c r="U184" s="11">
        <f t="shared" si="8"/>
        <v>12</v>
      </c>
      <c r="V184" s="11">
        <f t="shared" si="9"/>
        <v>2026</v>
      </c>
      <c r="W184" s="11" t="str">
        <f t="shared" si="10"/>
        <v>DIC 2026</v>
      </c>
      <c r="X184" s="11" t="str">
        <f t="shared" si="11"/>
        <v>BAJO</v>
      </c>
    </row>
    <row r="185" spans="1:24" x14ac:dyDescent="0.25">
      <c r="A185" s="8" t="s">
        <v>11</v>
      </c>
      <c r="B185" s="8">
        <v>0</v>
      </c>
      <c r="C185" s="8" t="s">
        <v>8</v>
      </c>
      <c r="D185" s="8" t="s">
        <v>828</v>
      </c>
      <c r="E185" s="8" t="s">
        <v>829</v>
      </c>
      <c r="F185" s="27"/>
      <c r="G185" s="8" t="s">
        <v>2</v>
      </c>
      <c r="H185" s="8" t="s">
        <v>830</v>
      </c>
      <c r="I185" s="8" t="s">
        <v>3</v>
      </c>
      <c r="J185" s="8">
        <v>8</v>
      </c>
      <c r="K185" s="27" t="str">
        <f>E185&amp;" "&amp;J185</f>
        <v>Firavisol 8</v>
      </c>
      <c r="L185" s="27">
        <f>MATCH(K185,'[1]Generación Marzo'!K$2:K$382,0)</f>
        <v>236</v>
      </c>
      <c r="M185" s="9">
        <v>46387</v>
      </c>
      <c r="N185" s="8" t="s">
        <v>831</v>
      </c>
      <c r="O185" s="8" t="s">
        <v>110</v>
      </c>
      <c r="P185" s="8" t="s">
        <v>182</v>
      </c>
      <c r="Q185" s="8" t="s">
        <v>1246</v>
      </c>
      <c r="R185" s="8" t="s">
        <v>11</v>
      </c>
      <c r="S185" s="8" t="s">
        <v>10</v>
      </c>
      <c r="T185" s="8" t="s">
        <v>10</v>
      </c>
      <c r="U185" s="11">
        <f t="shared" si="8"/>
        <v>12</v>
      </c>
      <c r="V185" s="11">
        <f t="shared" si="9"/>
        <v>2026</v>
      </c>
      <c r="W185" s="11" t="str">
        <f t="shared" si="10"/>
        <v>DIC 2026</v>
      </c>
      <c r="X185" s="11" t="str">
        <f t="shared" si="11"/>
        <v>ALTO</v>
      </c>
    </row>
    <row r="186" spans="1:24" x14ac:dyDescent="0.25">
      <c r="A186" s="8" t="s">
        <v>11</v>
      </c>
      <c r="B186" s="8">
        <v>0</v>
      </c>
      <c r="C186" s="8" t="s">
        <v>8</v>
      </c>
      <c r="D186" s="8" t="s">
        <v>774</v>
      </c>
      <c r="E186" s="8" t="s">
        <v>775</v>
      </c>
      <c r="F186" s="27"/>
      <c r="G186" s="8" t="s">
        <v>2</v>
      </c>
      <c r="H186" s="8" t="s">
        <v>776</v>
      </c>
      <c r="I186" s="8" t="s">
        <v>3</v>
      </c>
      <c r="J186" s="8">
        <v>7</v>
      </c>
      <c r="K186" s="27"/>
      <c r="L186" s="27"/>
      <c r="M186" s="9">
        <v>46599</v>
      </c>
      <c r="N186" s="8" t="s">
        <v>777</v>
      </c>
      <c r="O186" s="8" t="s">
        <v>6</v>
      </c>
      <c r="P186" s="8" t="s">
        <v>66</v>
      </c>
      <c r="Q186" s="8" t="s">
        <v>1246</v>
      </c>
      <c r="R186" s="8" t="s">
        <v>11</v>
      </c>
      <c r="S186" s="8" t="s">
        <v>10</v>
      </c>
      <c r="T186" s="8" t="s">
        <v>10</v>
      </c>
      <c r="U186" s="11">
        <f t="shared" si="8"/>
        <v>7</v>
      </c>
      <c r="V186" s="11">
        <f t="shared" si="9"/>
        <v>2027</v>
      </c>
      <c r="W186" s="11" t="str">
        <f t="shared" si="10"/>
        <v>N/A</v>
      </c>
      <c r="X186" s="11" t="str">
        <f t="shared" si="11"/>
        <v>ALTO</v>
      </c>
    </row>
    <row r="187" spans="1:24" ht="60" x14ac:dyDescent="0.25">
      <c r="A187" s="8" t="s">
        <v>11</v>
      </c>
      <c r="B187" s="8">
        <v>0</v>
      </c>
      <c r="C187" s="8" t="s">
        <v>8</v>
      </c>
      <c r="D187" s="8" t="s">
        <v>728</v>
      </c>
      <c r="E187" s="8" t="s">
        <v>729</v>
      </c>
      <c r="F187" s="27"/>
      <c r="G187" s="8" t="s">
        <v>2</v>
      </c>
      <c r="H187" s="8" t="s">
        <v>730</v>
      </c>
      <c r="I187" s="8" t="s">
        <v>3</v>
      </c>
      <c r="J187" s="8">
        <v>6</v>
      </c>
      <c r="K187" s="27"/>
      <c r="L187" s="27"/>
      <c r="M187" s="9">
        <v>47361</v>
      </c>
      <c r="N187" s="8" t="s">
        <v>731</v>
      </c>
      <c r="O187" s="8" t="s">
        <v>6</v>
      </c>
      <c r="P187" s="8" t="s">
        <v>21</v>
      </c>
      <c r="Q187" s="8" t="s">
        <v>1246</v>
      </c>
      <c r="R187" s="8" t="s">
        <v>9</v>
      </c>
      <c r="S187" s="8" t="s">
        <v>614</v>
      </c>
      <c r="T187" s="8" t="s">
        <v>615</v>
      </c>
      <c r="U187" s="11">
        <f t="shared" si="8"/>
        <v>8</v>
      </c>
      <c r="V187" s="11">
        <f t="shared" si="9"/>
        <v>2029</v>
      </c>
      <c r="W187" s="11" t="str">
        <f t="shared" si="10"/>
        <v>N/A</v>
      </c>
      <c r="X187" s="11" t="str">
        <f t="shared" si="11"/>
        <v>ALTO</v>
      </c>
    </row>
    <row r="188" spans="1:24" ht="30" x14ac:dyDescent="0.25">
      <c r="A188" s="8" t="s">
        <v>11</v>
      </c>
      <c r="B188" s="8">
        <v>0</v>
      </c>
      <c r="C188" s="8" t="s">
        <v>8</v>
      </c>
      <c r="D188" s="8" t="s">
        <v>788</v>
      </c>
      <c r="E188" s="8" t="s">
        <v>789</v>
      </c>
      <c r="F188" s="27"/>
      <c r="G188" s="8" t="s">
        <v>2</v>
      </c>
      <c r="H188" s="8" t="s">
        <v>734</v>
      </c>
      <c r="I188" s="8" t="s">
        <v>3</v>
      </c>
      <c r="J188" s="8">
        <v>4.99</v>
      </c>
      <c r="K188" s="27" t="str">
        <f>E188&amp;" "&amp;J188</f>
        <v>COG.003.2022 TORREALBA 4.99</v>
      </c>
      <c r="L188" s="27">
        <f>MATCH(K188,'[1]Generación Marzo'!K$2:K$382,0)</f>
        <v>244</v>
      </c>
      <c r="M188" s="9">
        <v>46356</v>
      </c>
      <c r="N188" s="8" t="s">
        <v>790</v>
      </c>
      <c r="O188" s="8" t="s">
        <v>90</v>
      </c>
      <c r="P188" s="8" t="s">
        <v>91</v>
      </c>
      <c r="Q188" s="8" t="s">
        <v>1246</v>
      </c>
      <c r="R188" s="8" t="s">
        <v>11</v>
      </c>
      <c r="S188" s="8" t="s">
        <v>10</v>
      </c>
      <c r="T188" s="8" t="s">
        <v>10</v>
      </c>
      <c r="U188" s="11">
        <f t="shared" si="8"/>
        <v>11</v>
      </c>
      <c r="V188" s="11">
        <f t="shared" si="9"/>
        <v>2026</v>
      </c>
      <c r="W188" s="11" t="str">
        <f t="shared" si="10"/>
        <v>DIC 2026</v>
      </c>
      <c r="X188" s="11" t="str">
        <f t="shared" si="11"/>
        <v>ALTO</v>
      </c>
    </row>
    <row r="189" spans="1:24" x14ac:dyDescent="0.25">
      <c r="A189" s="8" t="s">
        <v>11</v>
      </c>
      <c r="B189" s="8">
        <v>0</v>
      </c>
      <c r="C189" s="8" t="s">
        <v>8</v>
      </c>
      <c r="D189" s="8" t="s">
        <v>732</v>
      </c>
      <c r="E189" s="8" t="s">
        <v>733</v>
      </c>
      <c r="F189" s="27"/>
      <c r="G189" s="8" t="s">
        <v>2</v>
      </c>
      <c r="H189" s="8" t="s">
        <v>734</v>
      </c>
      <c r="I189" s="8" t="s">
        <v>3</v>
      </c>
      <c r="J189" s="8">
        <v>4.95</v>
      </c>
      <c r="K189" s="27"/>
      <c r="L189" s="27"/>
      <c r="M189" s="9">
        <v>46721</v>
      </c>
      <c r="N189" s="8" t="s">
        <v>169</v>
      </c>
      <c r="O189" s="8" t="s">
        <v>90</v>
      </c>
      <c r="P189" s="8" t="s">
        <v>91</v>
      </c>
      <c r="Q189" s="8" t="s">
        <v>1246</v>
      </c>
      <c r="R189" s="8" t="s">
        <v>11</v>
      </c>
      <c r="S189" s="8" t="s">
        <v>10</v>
      </c>
      <c r="T189" s="8" t="s">
        <v>10</v>
      </c>
      <c r="U189" s="11">
        <f t="shared" si="8"/>
        <v>11</v>
      </c>
      <c r="V189" s="11">
        <f t="shared" si="9"/>
        <v>2027</v>
      </c>
      <c r="W189" s="11" t="str">
        <f t="shared" si="10"/>
        <v>N/A</v>
      </c>
      <c r="X189" s="11" t="str">
        <f t="shared" si="11"/>
        <v>ALTO</v>
      </c>
    </row>
    <row r="190" spans="1:24" ht="30" x14ac:dyDescent="0.25">
      <c r="A190" s="8" t="s">
        <v>11</v>
      </c>
      <c r="B190" s="8">
        <v>0</v>
      </c>
      <c r="C190" s="8" t="s">
        <v>8</v>
      </c>
      <c r="D190" s="8" t="s">
        <v>936</v>
      </c>
      <c r="E190" s="8" t="s">
        <v>937</v>
      </c>
      <c r="F190" s="27"/>
      <c r="G190" s="8" t="s">
        <v>2</v>
      </c>
      <c r="H190" s="8" t="s">
        <v>938</v>
      </c>
      <c r="I190" s="8" t="s">
        <v>3</v>
      </c>
      <c r="J190" s="8">
        <v>4.9000000000000004</v>
      </c>
      <c r="K190" s="27" t="str">
        <f>E190&amp;" "&amp;J190</f>
        <v>Parque Solar Don Vizo de 4,9 MW 4.9</v>
      </c>
      <c r="L190" s="27">
        <f>MATCH(K190,'[1]Generación Marzo'!K$2:K$382,0)</f>
        <v>251</v>
      </c>
      <c r="M190" s="9">
        <v>46387</v>
      </c>
      <c r="N190" s="8" t="s">
        <v>257</v>
      </c>
      <c r="O190" s="8" t="s">
        <v>6</v>
      </c>
      <c r="P190" s="8" t="s">
        <v>7</v>
      </c>
      <c r="Q190" s="8" t="s">
        <v>1246</v>
      </c>
      <c r="R190" s="8" t="s">
        <v>11</v>
      </c>
      <c r="S190" s="8" t="s">
        <v>10</v>
      </c>
      <c r="T190" s="8" t="s">
        <v>10</v>
      </c>
      <c r="U190" s="11">
        <f t="shared" si="8"/>
        <v>12</v>
      </c>
      <c r="V190" s="11">
        <f t="shared" si="9"/>
        <v>2026</v>
      </c>
      <c r="W190" s="11" t="str">
        <f t="shared" si="10"/>
        <v>DIC 2026</v>
      </c>
      <c r="X190" s="11" t="str">
        <f t="shared" si="11"/>
        <v>ALTO</v>
      </c>
    </row>
    <row r="191" spans="1:24" ht="30" x14ac:dyDescent="0.25">
      <c r="A191" s="8" t="s">
        <v>11</v>
      </c>
      <c r="B191" s="8">
        <v>0</v>
      </c>
      <c r="C191" s="8" t="s">
        <v>8</v>
      </c>
      <c r="D191" s="8" t="s">
        <v>1043</v>
      </c>
      <c r="E191" s="8" t="s">
        <v>1044</v>
      </c>
      <c r="F191" s="27"/>
      <c r="G191" s="8" t="s">
        <v>2</v>
      </c>
      <c r="H191" s="8" t="s">
        <v>1045</v>
      </c>
      <c r="I191" s="8" t="s">
        <v>3</v>
      </c>
      <c r="J191" s="8">
        <v>4.5999999999999996</v>
      </c>
      <c r="K191" s="27"/>
      <c r="L191" s="27"/>
      <c r="M191" s="9">
        <v>46397</v>
      </c>
      <c r="N191" s="8" t="s">
        <v>1046</v>
      </c>
      <c r="O191" s="8" t="s">
        <v>6</v>
      </c>
      <c r="P191" s="8" t="s">
        <v>7</v>
      </c>
      <c r="Q191" s="8" t="s">
        <v>1246</v>
      </c>
      <c r="R191" s="8" t="s">
        <v>11</v>
      </c>
      <c r="S191" s="8" t="s">
        <v>10</v>
      </c>
      <c r="T191" s="8" t="s">
        <v>10</v>
      </c>
      <c r="U191" s="11">
        <f t="shared" si="8"/>
        <v>1</v>
      </c>
      <c r="V191" s="11">
        <f t="shared" si="9"/>
        <v>2027</v>
      </c>
      <c r="W191" s="11" t="str">
        <f t="shared" si="10"/>
        <v>N/A</v>
      </c>
      <c r="X191" s="11" t="str">
        <f t="shared" si="11"/>
        <v>ALTO</v>
      </c>
    </row>
    <row r="192" spans="1:24" x14ac:dyDescent="0.25">
      <c r="A192" s="8" t="s">
        <v>11</v>
      </c>
      <c r="B192" s="8">
        <v>0</v>
      </c>
      <c r="C192" s="8" t="s">
        <v>8</v>
      </c>
      <c r="D192" s="8" t="s">
        <v>715</v>
      </c>
      <c r="E192" s="8" t="s">
        <v>716</v>
      </c>
      <c r="F192" s="27"/>
      <c r="G192" s="8" t="s">
        <v>2</v>
      </c>
      <c r="H192" s="8" t="s">
        <v>717</v>
      </c>
      <c r="I192" s="8" t="s">
        <v>3</v>
      </c>
      <c r="J192" s="8">
        <v>4.2</v>
      </c>
      <c r="K192" s="27" t="str">
        <f>E192&amp;" "&amp;J192</f>
        <v>APBAQ I 4.2</v>
      </c>
      <c r="L192" s="27">
        <f>MATCH(K192,'[1]Generación Marzo'!K$2:K$382,0)</f>
        <v>259</v>
      </c>
      <c r="M192" s="9">
        <v>46387</v>
      </c>
      <c r="N192" s="8" t="s">
        <v>718</v>
      </c>
      <c r="O192" s="8" t="s">
        <v>6</v>
      </c>
      <c r="P192" s="8" t="s">
        <v>7</v>
      </c>
      <c r="Q192" s="8" t="s">
        <v>1246</v>
      </c>
      <c r="R192" s="8" t="s">
        <v>11</v>
      </c>
      <c r="S192" s="8" t="s">
        <v>10</v>
      </c>
      <c r="T192" s="8" t="s">
        <v>10</v>
      </c>
      <c r="U192" s="11">
        <f t="shared" si="8"/>
        <v>12</v>
      </c>
      <c r="V192" s="11">
        <f t="shared" si="9"/>
        <v>2026</v>
      </c>
      <c r="W192" s="11" t="str">
        <f t="shared" si="10"/>
        <v>DIC 2026</v>
      </c>
      <c r="X192" s="11" t="str">
        <f t="shared" si="11"/>
        <v>ALTO</v>
      </c>
    </row>
    <row r="193" spans="1:24" ht="30" x14ac:dyDescent="0.25">
      <c r="A193" s="8" t="s">
        <v>9</v>
      </c>
      <c r="B193" s="8">
        <v>8</v>
      </c>
      <c r="C193" s="8" t="s">
        <v>8</v>
      </c>
      <c r="D193" s="8" t="s">
        <v>1047</v>
      </c>
      <c r="E193" s="8" t="s">
        <v>1048</v>
      </c>
      <c r="F193" s="27"/>
      <c r="G193" s="8" t="s">
        <v>2</v>
      </c>
      <c r="H193" s="8" t="s">
        <v>30</v>
      </c>
      <c r="I193" s="8" t="s">
        <v>3</v>
      </c>
      <c r="J193" s="8">
        <v>2.96</v>
      </c>
      <c r="K193" s="27" t="str">
        <f>E193&amp;" "&amp;J193</f>
        <v>AGGE Central Cervecera 2.96</v>
      </c>
      <c r="L193" s="27">
        <f>MATCH(K193,'[1]Generación Marzo'!K$2:K$382,0)</f>
        <v>291</v>
      </c>
      <c r="M193" s="9">
        <v>46131</v>
      </c>
      <c r="N193" s="8" t="s">
        <v>1049</v>
      </c>
      <c r="O193" s="8" t="s">
        <v>60</v>
      </c>
      <c r="P193" s="8" t="s">
        <v>170</v>
      </c>
      <c r="Q193" s="8" t="s">
        <v>1246</v>
      </c>
      <c r="R193" s="8" t="s">
        <v>11</v>
      </c>
      <c r="S193" s="8" t="s">
        <v>10</v>
      </c>
      <c r="T193" s="8" t="s">
        <v>10</v>
      </c>
      <c r="U193" s="11">
        <f t="shared" si="8"/>
        <v>4</v>
      </c>
      <c r="V193" s="11">
        <f t="shared" si="9"/>
        <v>2026</v>
      </c>
      <c r="W193" s="11" t="str">
        <f t="shared" si="10"/>
        <v>JUN 2026</v>
      </c>
      <c r="X193" s="11" t="str">
        <f t="shared" si="11"/>
        <v>MEDIO</v>
      </c>
    </row>
    <row r="194" spans="1:24" ht="30" x14ac:dyDescent="0.25">
      <c r="A194" s="8" t="s">
        <v>11</v>
      </c>
      <c r="B194" s="8">
        <v>0</v>
      </c>
      <c r="C194" s="8" t="s">
        <v>8</v>
      </c>
      <c r="D194" s="8" t="s">
        <v>408</v>
      </c>
      <c r="E194" s="8" t="s">
        <v>409</v>
      </c>
      <c r="F194" s="27"/>
      <c r="G194" s="8" t="s">
        <v>413</v>
      </c>
      <c r="H194" s="8" t="s">
        <v>64</v>
      </c>
      <c r="I194" s="8" t="s">
        <v>3</v>
      </c>
      <c r="J194" s="8">
        <v>2.71</v>
      </c>
      <c r="K194" s="27" t="str">
        <f>E194&amp;" "&amp;J194</f>
        <v>Autogenerador Levapan 2.71</v>
      </c>
      <c r="L194" s="27">
        <f>MATCH(K194,'[1]Generación Marzo'!K$2:K$382,0)</f>
        <v>242</v>
      </c>
      <c r="M194" s="9">
        <v>46261</v>
      </c>
      <c r="N194" s="8" t="s">
        <v>410</v>
      </c>
      <c r="O194" s="8" t="s">
        <v>90</v>
      </c>
      <c r="P194" s="8" t="s">
        <v>215</v>
      </c>
      <c r="Q194" s="8" t="s">
        <v>1246</v>
      </c>
      <c r="R194" s="8" t="s">
        <v>9</v>
      </c>
      <c r="S194" s="8" t="s">
        <v>411</v>
      </c>
      <c r="T194" s="8" t="s">
        <v>412</v>
      </c>
      <c r="U194" s="11">
        <f t="shared" ref="U194:U257" si="12">MONTH(M194)</f>
        <v>8</v>
      </c>
      <c r="V194" s="11">
        <f t="shared" ref="V194:V257" si="13">YEAR(M194)</f>
        <v>2026</v>
      </c>
      <c r="W194" s="11" t="str">
        <f t="shared" ref="W194:W257" si="14">IF(V194&gt;2026,"N/A",IF(V194&lt;2026,"JUN 2026",IF(U194&gt;6,"DIC 2026","JUN 2026")))</f>
        <v>DIC 2026</v>
      </c>
      <c r="X194" s="11" t="str">
        <f t="shared" si="11"/>
        <v>ALTO</v>
      </c>
    </row>
    <row r="195" spans="1:24" x14ac:dyDescent="0.25">
      <c r="A195" s="8" t="s">
        <v>11</v>
      </c>
      <c r="B195" s="8">
        <v>0</v>
      </c>
      <c r="C195" s="8" t="s">
        <v>8</v>
      </c>
      <c r="D195" s="8" t="s">
        <v>550</v>
      </c>
      <c r="E195" s="8" t="s">
        <v>551</v>
      </c>
      <c r="F195" s="27"/>
      <c r="G195" s="8" t="s">
        <v>2</v>
      </c>
      <c r="H195" s="8" t="s">
        <v>552</v>
      </c>
      <c r="I195" s="8" t="s">
        <v>3</v>
      </c>
      <c r="J195" s="8">
        <v>2.5</v>
      </c>
      <c r="K195" s="27"/>
      <c r="L195" s="27"/>
      <c r="M195" s="9">
        <v>46418</v>
      </c>
      <c r="N195" s="8" t="s">
        <v>553</v>
      </c>
      <c r="O195" s="8" t="s">
        <v>6</v>
      </c>
      <c r="P195" s="8" t="s">
        <v>66</v>
      </c>
      <c r="Q195" s="8" t="s">
        <v>1246</v>
      </c>
      <c r="R195" s="8" t="s">
        <v>9</v>
      </c>
      <c r="S195" s="8" t="s">
        <v>10</v>
      </c>
      <c r="T195" s="8" t="s">
        <v>10</v>
      </c>
      <c r="U195" s="11">
        <f t="shared" si="12"/>
        <v>1</v>
      </c>
      <c r="V195" s="11">
        <f t="shared" si="13"/>
        <v>2027</v>
      </c>
      <c r="W195" s="11" t="str">
        <f t="shared" si="14"/>
        <v>N/A</v>
      </c>
      <c r="X195" s="11" t="str">
        <f t="shared" ref="X195:X258" si="15">IF(C195="Pruebas (Energizado)",IF(B195&lt;$AD$2,"ALTO",IF(B195&lt;$AD$3,"MEDIO","BAJO")),IF(W195="JUN 2026",IF(B195=0,"ALTO",IF(B195&lt;$AA$2,"MEDIO","BAJO")),IF(B195=0,"ALTO",IF(B195&lt;$AA$3,"MEDIO","BAJO"))))</f>
        <v>ALTO</v>
      </c>
    </row>
    <row r="196" spans="1:24" ht="60" x14ac:dyDescent="0.25">
      <c r="A196" s="8" t="s">
        <v>11</v>
      </c>
      <c r="B196" s="8">
        <v>0</v>
      </c>
      <c r="C196" s="8" t="s">
        <v>8</v>
      </c>
      <c r="D196" s="8" t="s">
        <v>568</v>
      </c>
      <c r="E196" s="8" t="s">
        <v>569</v>
      </c>
      <c r="F196" s="27"/>
      <c r="G196" s="8" t="s">
        <v>2</v>
      </c>
      <c r="H196" s="8" t="s">
        <v>570</v>
      </c>
      <c r="I196" s="8" t="s">
        <v>3</v>
      </c>
      <c r="J196" s="8">
        <v>2.5</v>
      </c>
      <c r="K196" s="27" t="str">
        <f t="shared" ref="K196:K213" si="16">E196&amp;" "&amp;J196</f>
        <v>Parque de Generación Solar San Pelayo 2,5 MW 2.5</v>
      </c>
      <c r="L196" s="27">
        <f>MATCH(K196,'[1]Generación Marzo'!K$2:K$382,0)</f>
        <v>293</v>
      </c>
      <c r="M196" s="9">
        <v>46386</v>
      </c>
      <c r="N196" s="8" t="s">
        <v>571</v>
      </c>
      <c r="O196" s="8" t="s">
        <v>6</v>
      </c>
      <c r="P196" s="8" t="s">
        <v>66</v>
      </c>
      <c r="Q196" s="8" t="s">
        <v>1246</v>
      </c>
      <c r="R196" s="8" t="s">
        <v>11</v>
      </c>
      <c r="S196" s="8" t="s">
        <v>10</v>
      </c>
      <c r="T196" s="8" t="s">
        <v>10</v>
      </c>
      <c r="U196" s="11">
        <f t="shared" si="12"/>
        <v>12</v>
      </c>
      <c r="V196" s="11">
        <f t="shared" si="13"/>
        <v>2026</v>
      </c>
      <c r="W196" s="11" t="str">
        <f t="shared" si="14"/>
        <v>DIC 2026</v>
      </c>
      <c r="X196" s="11" t="str">
        <f t="shared" si="15"/>
        <v>ALTO</v>
      </c>
    </row>
    <row r="197" spans="1:24" ht="30" x14ac:dyDescent="0.25">
      <c r="A197" s="8" t="s">
        <v>9</v>
      </c>
      <c r="B197" s="8">
        <v>25</v>
      </c>
      <c r="C197" s="8" t="s">
        <v>8</v>
      </c>
      <c r="D197" s="8" t="s">
        <v>1066</v>
      </c>
      <c r="E197" s="8" t="s">
        <v>1067</v>
      </c>
      <c r="F197" s="27"/>
      <c r="G197" s="8" t="s">
        <v>2</v>
      </c>
      <c r="H197" s="8" t="s">
        <v>1068</v>
      </c>
      <c r="I197" s="8" t="s">
        <v>3</v>
      </c>
      <c r="J197" s="8">
        <v>2.5</v>
      </c>
      <c r="K197" s="27" t="str">
        <f t="shared" si="16"/>
        <v>AGGE WE3 CEE Group 2.5</v>
      </c>
      <c r="L197" s="27">
        <f>MATCH(K197,'[1]Generación Marzo'!K$2:K$382,0)</f>
        <v>298</v>
      </c>
      <c r="M197" s="9">
        <v>46144</v>
      </c>
      <c r="N197" s="8" t="s">
        <v>1069</v>
      </c>
      <c r="O197" s="8" t="s">
        <v>60</v>
      </c>
      <c r="P197" s="8" t="s">
        <v>170</v>
      </c>
      <c r="Q197" s="8" t="s">
        <v>1246</v>
      </c>
      <c r="R197" s="8" t="s">
        <v>11</v>
      </c>
      <c r="S197" s="8" t="s">
        <v>10</v>
      </c>
      <c r="T197" s="8" t="s">
        <v>10</v>
      </c>
      <c r="U197" s="11">
        <f t="shared" si="12"/>
        <v>5</v>
      </c>
      <c r="V197" s="11">
        <f t="shared" si="13"/>
        <v>2026</v>
      </c>
      <c r="W197" s="11" t="str">
        <f t="shared" si="14"/>
        <v>JUN 2026</v>
      </c>
      <c r="X197" s="11" t="str">
        <f t="shared" si="15"/>
        <v>MEDIO</v>
      </c>
    </row>
    <row r="198" spans="1:24" ht="30" x14ac:dyDescent="0.25">
      <c r="A198" s="8" t="s">
        <v>9</v>
      </c>
      <c r="B198" s="8">
        <v>8</v>
      </c>
      <c r="C198" s="8" t="s">
        <v>8</v>
      </c>
      <c r="D198" s="8" t="s">
        <v>1050</v>
      </c>
      <c r="E198" s="8" t="s">
        <v>1051</v>
      </c>
      <c r="F198" s="27"/>
      <c r="G198" s="8" t="s">
        <v>2</v>
      </c>
      <c r="H198" s="8" t="s">
        <v>30</v>
      </c>
      <c r="I198" s="8" t="s">
        <v>3</v>
      </c>
      <c r="J198" s="8">
        <v>1.575</v>
      </c>
      <c r="K198" s="27" t="str">
        <f t="shared" si="16"/>
        <v>AGGE Gaseosas Lux 1.575</v>
      </c>
      <c r="L198" s="27">
        <f>MATCH(K198,'[1]Generación Marzo'!K$2:K$382,0)</f>
        <v>321</v>
      </c>
      <c r="M198" s="9">
        <v>46136</v>
      </c>
      <c r="N198" s="8" t="s">
        <v>1052</v>
      </c>
      <c r="O198" s="8" t="s">
        <v>60</v>
      </c>
      <c r="P198" s="8" t="s">
        <v>170</v>
      </c>
      <c r="Q198" s="8" t="s">
        <v>1246</v>
      </c>
      <c r="R198" s="8" t="s">
        <v>11</v>
      </c>
      <c r="S198" s="8" t="s">
        <v>10</v>
      </c>
      <c r="T198" s="8" t="s">
        <v>10</v>
      </c>
      <c r="U198" s="11">
        <f t="shared" si="12"/>
        <v>4</v>
      </c>
      <c r="V198" s="11">
        <f t="shared" si="13"/>
        <v>2026</v>
      </c>
      <c r="W198" s="11" t="str">
        <f t="shared" si="14"/>
        <v>JUN 2026</v>
      </c>
      <c r="X198" s="11" t="str">
        <f t="shared" si="15"/>
        <v>MEDIO</v>
      </c>
    </row>
    <row r="199" spans="1:24" ht="45" x14ac:dyDescent="0.25">
      <c r="A199" s="8" t="s">
        <v>9</v>
      </c>
      <c r="B199" s="8">
        <v>97</v>
      </c>
      <c r="C199" s="8" t="s">
        <v>14</v>
      </c>
      <c r="D199" s="8" t="s">
        <v>760</v>
      </c>
      <c r="E199" s="8" t="s">
        <v>761</v>
      </c>
      <c r="F199" s="27"/>
      <c r="G199" s="8" t="s">
        <v>2</v>
      </c>
      <c r="H199" s="8" t="s">
        <v>762</v>
      </c>
      <c r="I199" s="8" t="s">
        <v>3</v>
      </c>
      <c r="J199" s="8">
        <v>9.9</v>
      </c>
      <c r="K199" s="27" t="str">
        <f t="shared" si="16"/>
        <v>PROYECTO PARQUE SOLAR BUGAMBILES DE 9,9MW 9.9</v>
      </c>
      <c r="L199" s="27">
        <f>MATCH(K199,'[1]Generación Marzo'!K$2:K$382,0)</f>
        <v>186</v>
      </c>
      <c r="M199" s="9">
        <v>46087</v>
      </c>
      <c r="N199" s="8" t="s">
        <v>763</v>
      </c>
      <c r="O199" s="8" t="s">
        <v>6</v>
      </c>
      <c r="P199" s="8" t="s">
        <v>7</v>
      </c>
      <c r="Q199" s="8" t="s">
        <v>1246</v>
      </c>
      <c r="R199" s="8" t="s">
        <v>11</v>
      </c>
      <c r="S199" s="8" t="s">
        <v>10</v>
      </c>
      <c r="T199" s="8" t="s">
        <v>10</v>
      </c>
      <c r="U199" s="11">
        <f t="shared" si="12"/>
        <v>3</v>
      </c>
      <c r="V199" s="11">
        <f t="shared" si="13"/>
        <v>2026</v>
      </c>
      <c r="W199" s="11" t="str">
        <f t="shared" si="14"/>
        <v>JUN 2026</v>
      </c>
      <c r="X199" s="11" t="str">
        <f t="shared" si="15"/>
        <v>BAJO</v>
      </c>
    </row>
    <row r="200" spans="1:24" ht="30" x14ac:dyDescent="0.25">
      <c r="A200" s="8" t="s">
        <v>9</v>
      </c>
      <c r="B200" s="8">
        <v>100</v>
      </c>
      <c r="C200" s="8" t="s">
        <v>14</v>
      </c>
      <c r="D200" s="8" t="s">
        <v>1235</v>
      </c>
      <c r="E200" s="8" t="s">
        <v>1236</v>
      </c>
      <c r="F200" s="27"/>
      <c r="G200" s="8" t="s">
        <v>2</v>
      </c>
      <c r="H200" s="8" t="s">
        <v>1207</v>
      </c>
      <c r="I200" s="8" t="s">
        <v>3</v>
      </c>
      <c r="J200" s="8">
        <v>0.999</v>
      </c>
      <c r="K200" s="27" t="str">
        <f t="shared" si="16"/>
        <v>GD PEGASUS SOLAR 0.999</v>
      </c>
      <c r="L200" s="27">
        <f>MATCH(K200,'[1]Generación Marzo'!K$2:K$382,0)</f>
        <v>326</v>
      </c>
      <c r="M200" s="9">
        <v>46084</v>
      </c>
      <c r="N200" s="8" t="s">
        <v>1237</v>
      </c>
      <c r="O200" s="8" t="s">
        <v>6</v>
      </c>
      <c r="P200" s="8" t="s">
        <v>66</v>
      </c>
      <c r="Q200" s="8" t="s">
        <v>1246</v>
      </c>
      <c r="R200" s="8" t="s">
        <v>11</v>
      </c>
      <c r="S200" s="8" t="s">
        <v>10</v>
      </c>
      <c r="T200" s="8" t="s">
        <v>10</v>
      </c>
      <c r="U200" s="11">
        <f t="shared" si="12"/>
        <v>3</v>
      </c>
      <c r="V200" s="11">
        <f t="shared" si="13"/>
        <v>2026</v>
      </c>
      <c r="W200" s="11" t="str">
        <f t="shared" si="14"/>
        <v>JUN 2026</v>
      </c>
      <c r="X200" s="11" t="str">
        <f t="shared" si="15"/>
        <v>BAJO</v>
      </c>
    </row>
    <row r="201" spans="1:24" ht="30" x14ac:dyDescent="0.25">
      <c r="A201" s="8" t="s">
        <v>9</v>
      </c>
      <c r="B201" s="8">
        <v>100</v>
      </c>
      <c r="C201" s="8" t="s">
        <v>14</v>
      </c>
      <c r="D201" s="8" t="s">
        <v>1238</v>
      </c>
      <c r="E201" s="8" t="s">
        <v>1239</v>
      </c>
      <c r="F201" s="27"/>
      <c r="G201" s="8" t="s">
        <v>2</v>
      </c>
      <c r="H201" s="8" t="s">
        <v>1207</v>
      </c>
      <c r="I201" s="8" t="s">
        <v>3</v>
      </c>
      <c r="J201" s="8">
        <v>0.999</v>
      </c>
      <c r="K201" s="27" t="str">
        <f t="shared" si="16"/>
        <v>GD GALILEO SOLAR 0.999</v>
      </c>
      <c r="L201" s="27" t="e">
        <f>MATCH(K201,'[1]Generación Marzo'!K$2:K$382,0)</f>
        <v>#N/A</v>
      </c>
      <c r="M201" s="9">
        <v>46098</v>
      </c>
      <c r="N201" s="8" t="s">
        <v>1237</v>
      </c>
      <c r="O201" s="8" t="s">
        <v>6</v>
      </c>
      <c r="P201" s="8" t="s">
        <v>66</v>
      </c>
      <c r="Q201" s="8" t="s">
        <v>1246</v>
      </c>
      <c r="R201" s="8" t="s">
        <v>11</v>
      </c>
      <c r="S201" s="8" t="s">
        <v>10</v>
      </c>
      <c r="T201" s="8" t="s">
        <v>10</v>
      </c>
      <c r="U201" s="11">
        <f t="shared" si="12"/>
        <v>3</v>
      </c>
      <c r="V201" s="11">
        <f t="shared" si="13"/>
        <v>2026</v>
      </c>
      <c r="W201" s="11" t="str">
        <f t="shared" si="14"/>
        <v>JUN 2026</v>
      </c>
      <c r="X201" s="11" t="str">
        <f t="shared" si="15"/>
        <v>BAJO</v>
      </c>
    </row>
    <row r="202" spans="1:24" ht="30" x14ac:dyDescent="0.25">
      <c r="A202" s="8" t="s">
        <v>9</v>
      </c>
      <c r="B202" s="8">
        <v>100</v>
      </c>
      <c r="C202" s="8" t="s">
        <v>14</v>
      </c>
      <c r="D202" s="8" t="s">
        <v>1208</v>
      </c>
      <c r="E202" s="8" t="s">
        <v>1209</v>
      </c>
      <c r="F202" s="27"/>
      <c r="G202" s="8" t="s">
        <v>2</v>
      </c>
      <c r="H202" s="8" t="s">
        <v>1103</v>
      </c>
      <c r="I202" s="8" t="s">
        <v>3</v>
      </c>
      <c r="J202" s="8">
        <v>0.99</v>
      </c>
      <c r="K202" s="27" t="str">
        <f t="shared" si="16"/>
        <v>GD ERCO Isidori 0.99</v>
      </c>
      <c r="L202" s="27" t="e">
        <f>MATCH(K202,'[1]Generación Marzo'!K$2:K$382,0)</f>
        <v>#N/A</v>
      </c>
      <c r="M202" s="9">
        <v>46094</v>
      </c>
      <c r="N202" s="8" t="s">
        <v>1210</v>
      </c>
      <c r="O202" s="8" t="s">
        <v>110</v>
      </c>
      <c r="P202" s="8" t="s">
        <v>111</v>
      </c>
      <c r="Q202" s="8" t="s">
        <v>1246</v>
      </c>
      <c r="R202" s="8" t="s">
        <v>11</v>
      </c>
      <c r="S202" s="8" t="s">
        <v>10</v>
      </c>
      <c r="T202" s="8" t="s">
        <v>10</v>
      </c>
      <c r="U202" s="11">
        <f t="shared" si="12"/>
        <v>3</v>
      </c>
      <c r="V202" s="11">
        <f t="shared" si="13"/>
        <v>2026</v>
      </c>
      <c r="W202" s="11" t="str">
        <f t="shared" si="14"/>
        <v>JUN 2026</v>
      </c>
      <c r="X202" s="11" t="str">
        <f t="shared" si="15"/>
        <v>BAJO</v>
      </c>
    </row>
    <row r="203" spans="1:24" ht="30" x14ac:dyDescent="0.25">
      <c r="A203" s="8" t="s">
        <v>9</v>
      </c>
      <c r="B203" s="8">
        <v>100</v>
      </c>
      <c r="C203" s="8" t="s">
        <v>14</v>
      </c>
      <c r="D203" s="8" t="s">
        <v>1215</v>
      </c>
      <c r="E203" s="8" t="s">
        <v>1216</v>
      </c>
      <c r="F203" s="27"/>
      <c r="G203" s="8" t="s">
        <v>2</v>
      </c>
      <c r="H203" s="8" t="s">
        <v>1167</v>
      </c>
      <c r="I203" s="8" t="s">
        <v>3</v>
      </c>
      <c r="J203" s="8">
        <v>0.99</v>
      </c>
      <c r="K203" s="27" t="str">
        <f t="shared" si="16"/>
        <v>GD Sirius 0.99</v>
      </c>
      <c r="L203" s="27">
        <f>MATCH(K203,'[1]Generación Marzo'!K$2:K$382,0)</f>
        <v>336</v>
      </c>
      <c r="M203" s="9">
        <v>46100</v>
      </c>
      <c r="N203" s="8" t="s">
        <v>1217</v>
      </c>
      <c r="O203" s="8" t="s">
        <v>110</v>
      </c>
      <c r="P203" s="8" t="s">
        <v>111</v>
      </c>
      <c r="Q203" s="8" t="s">
        <v>1246</v>
      </c>
      <c r="R203" s="8" t="s">
        <v>11</v>
      </c>
      <c r="S203" s="8" t="s">
        <v>10</v>
      </c>
      <c r="T203" s="8" t="s">
        <v>10</v>
      </c>
      <c r="U203" s="11">
        <f t="shared" si="12"/>
        <v>3</v>
      </c>
      <c r="V203" s="11">
        <f t="shared" si="13"/>
        <v>2026</v>
      </c>
      <c r="W203" s="11" t="str">
        <f t="shared" si="14"/>
        <v>JUN 2026</v>
      </c>
      <c r="X203" s="11" t="str">
        <f t="shared" si="15"/>
        <v>BAJO</v>
      </c>
    </row>
    <row r="204" spans="1:24" ht="30" x14ac:dyDescent="0.25">
      <c r="A204" s="8" t="s">
        <v>9</v>
      </c>
      <c r="B204" s="8">
        <v>100</v>
      </c>
      <c r="C204" s="8" t="s">
        <v>14</v>
      </c>
      <c r="D204" s="8" t="s">
        <v>1218</v>
      </c>
      <c r="E204" s="8" t="s">
        <v>1219</v>
      </c>
      <c r="F204" s="27"/>
      <c r="G204" s="8" t="s">
        <v>2</v>
      </c>
      <c r="H204" s="8" t="s">
        <v>1167</v>
      </c>
      <c r="I204" s="8" t="s">
        <v>3</v>
      </c>
      <c r="J204" s="8">
        <v>0.99</v>
      </c>
      <c r="K204" s="27" t="str">
        <f t="shared" si="16"/>
        <v>ASTROLUMEN LA GARITA 0.99</v>
      </c>
      <c r="L204" s="27">
        <f>MATCH(K204,'[1]Generación Marzo'!K$2:K$382,0)</f>
        <v>337</v>
      </c>
      <c r="M204" s="9">
        <v>46100</v>
      </c>
      <c r="N204" s="8" t="s">
        <v>1214</v>
      </c>
      <c r="O204" s="8" t="s">
        <v>110</v>
      </c>
      <c r="P204" s="8" t="s">
        <v>111</v>
      </c>
      <c r="Q204" s="8" t="s">
        <v>1246</v>
      </c>
      <c r="R204" s="8" t="s">
        <v>11</v>
      </c>
      <c r="S204" s="8" t="s">
        <v>10</v>
      </c>
      <c r="T204" s="8" t="s">
        <v>10</v>
      </c>
      <c r="U204" s="11">
        <f t="shared" si="12"/>
        <v>3</v>
      </c>
      <c r="V204" s="11">
        <f t="shared" si="13"/>
        <v>2026</v>
      </c>
      <c r="W204" s="11" t="str">
        <f t="shared" si="14"/>
        <v>JUN 2026</v>
      </c>
      <c r="X204" s="11" t="str">
        <f t="shared" si="15"/>
        <v>BAJO</v>
      </c>
    </row>
    <row r="205" spans="1:24" ht="30" x14ac:dyDescent="0.25">
      <c r="A205" s="8" t="s">
        <v>9</v>
      </c>
      <c r="B205" s="8">
        <v>100</v>
      </c>
      <c r="C205" s="8" t="s">
        <v>14</v>
      </c>
      <c r="D205" s="8" t="s">
        <v>1220</v>
      </c>
      <c r="E205" s="8" t="s">
        <v>1221</v>
      </c>
      <c r="F205" s="27"/>
      <c r="G205" s="8" t="s">
        <v>2</v>
      </c>
      <c r="H205" s="8" t="s">
        <v>1222</v>
      </c>
      <c r="I205" s="8" t="s">
        <v>3</v>
      </c>
      <c r="J205" s="8">
        <v>0.99</v>
      </c>
      <c r="K205" s="27" t="str">
        <f t="shared" si="16"/>
        <v>GD CSF Arenales I 0.99</v>
      </c>
      <c r="L205" s="27" t="e">
        <f>MATCH(K205,'[1]Generación Marzo'!K$2:K$382,0)</f>
        <v>#N/A</v>
      </c>
      <c r="M205" s="9">
        <v>46101</v>
      </c>
      <c r="N205" s="8" t="s">
        <v>1223</v>
      </c>
      <c r="O205" s="8" t="s">
        <v>13</v>
      </c>
      <c r="P205" s="8" t="s">
        <v>13</v>
      </c>
      <c r="Q205" s="8" t="s">
        <v>1246</v>
      </c>
      <c r="R205" s="8" t="s">
        <v>11</v>
      </c>
      <c r="S205" s="8" t="s">
        <v>10</v>
      </c>
      <c r="T205" s="8" t="s">
        <v>10</v>
      </c>
      <c r="U205" s="11">
        <f t="shared" si="12"/>
        <v>3</v>
      </c>
      <c r="V205" s="11">
        <f t="shared" si="13"/>
        <v>2026</v>
      </c>
      <c r="W205" s="11" t="str">
        <f t="shared" si="14"/>
        <v>JUN 2026</v>
      </c>
      <c r="X205" s="11" t="str">
        <f t="shared" si="15"/>
        <v>BAJO</v>
      </c>
    </row>
    <row r="206" spans="1:24" x14ac:dyDescent="0.25">
      <c r="A206" s="8" t="s">
        <v>9</v>
      </c>
      <c r="B206" s="8">
        <v>100</v>
      </c>
      <c r="C206" s="8" t="s">
        <v>14</v>
      </c>
      <c r="D206" s="8" t="s">
        <v>1224</v>
      </c>
      <c r="E206" s="8" t="s">
        <v>1225</v>
      </c>
      <c r="F206" s="27"/>
      <c r="G206" s="8" t="s">
        <v>2</v>
      </c>
      <c r="H206" s="8" t="s">
        <v>1211</v>
      </c>
      <c r="I206" s="8" t="s">
        <v>3</v>
      </c>
      <c r="J206" s="8">
        <v>0.99</v>
      </c>
      <c r="K206" s="27" t="str">
        <f t="shared" si="16"/>
        <v>GD BONILLA A-I 0.99</v>
      </c>
      <c r="L206" s="27" t="e">
        <f>MATCH(K206,'[1]Generación Marzo'!K$2:K$382,0)</f>
        <v>#N/A</v>
      </c>
      <c r="M206" s="9">
        <v>46098</v>
      </c>
      <c r="N206" s="8" t="s">
        <v>1226</v>
      </c>
      <c r="O206" s="8" t="s">
        <v>6</v>
      </c>
      <c r="P206" s="8" t="s">
        <v>7</v>
      </c>
      <c r="Q206" s="8" t="s">
        <v>1246</v>
      </c>
      <c r="R206" s="8" t="s">
        <v>11</v>
      </c>
      <c r="S206" s="8" t="s">
        <v>10</v>
      </c>
      <c r="T206" s="8" t="s">
        <v>10</v>
      </c>
      <c r="U206" s="11">
        <f t="shared" si="12"/>
        <v>3</v>
      </c>
      <c r="V206" s="11">
        <f t="shared" si="13"/>
        <v>2026</v>
      </c>
      <c r="W206" s="11" t="str">
        <f t="shared" si="14"/>
        <v>JUN 2026</v>
      </c>
      <c r="X206" s="11" t="str">
        <f t="shared" si="15"/>
        <v>BAJO</v>
      </c>
    </row>
    <row r="207" spans="1:24" x14ac:dyDescent="0.25">
      <c r="A207" s="8" t="s">
        <v>9</v>
      </c>
      <c r="B207" s="8">
        <v>100</v>
      </c>
      <c r="C207" s="8" t="s">
        <v>14</v>
      </c>
      <c r="D207" s="8" t="s">
        <v>1227</v>
      </c>
      <c r="E207" s="8" t="s">
        <v>1228</v>
      </c>
      <c r="F207" s="27"/>
      <c r="G207" s="8" t="s">
        <v>2</v>
      </c>
      <c r="H207" s="8" t="s">
        <v>1211</v>
      </c>
      <c r="I207" s="8" t="s">
        <v>3</v>
      </c>
      <c r="J207" s="8">
        <v>0.99</v>
      </c>
      <c r="K207" s="27" t="str">
        <f t="shared" si="16"/>
        <v>GD BONILLA A-II 0.99</v>
      </c>
      <c r="L207" s="27" t="e">
        <f>MATCH(K207,'[1]Generación Marzo'!K$2:K$382,0)</f>
        <v>#N/A</v>
      </c>
      <c r="M207" s="9">
        <v>46098</v>
      </c>
      <c r="N207" s="8" t="s">
        <v>1226</v>
      </c>
      <c r="O207" s="8" t="s">
        <v>6</v>
      </c>
      <c r="P207" s="8" t="s">
        <v>7</v>
      </c>
      <c r="Q207" s="8" t="s">
        <v>1246</v>
      </c>
      <c r="R207" s="8" t="s">
        <v>11</v>
      </c>
      <c r="S207" s="8" t="s">
        <v>10</v>
      </c>
      <c r="T207" s="8" t="s">
        <v>10</v>
      </c>
      <c r="U207" s="11">
        <f t="shared" si="12"/>
        <v>3</v>
      </c>
      <c r="V207" s="11">
        <f t="shared" si="13"/>
        <v>2026</v>
      </c>
      <c r="W207" s="11" t="str">
        <f t="shared" si="14"/>
        <v>JUN 2026</v>
      </c>
      <c r="X207" s="11" t="str">
        <f t="shared" si="15"/>
        <v>BAJO</v>
      </c>
    </row>
    <row r="208" spans="1:24" ht="30" x14ac:dyDescent="0.25">
      <c r="A208" s="8" t="s">
        <v>9</v>
      </c>
      <c r="B208" s="8">
        <v>100</v>
      </c>
      <c r="C208" s="8" t="s">
        <v>14</v>
      </c>
      <c r="D208" s="8" t="s">
        <v>1229</v>
      </c>
      <c r="E208" s="8" t="s">
        <v>1230</v>
      </c>
      <c r="F208" s="27"/>
      <c r="G208" s="8" t="s">
        <v>2</v>
      </c>
      <c r="H208" s="8" t="s">
        <v>1211</v>
      </c>
      <c r="I208" s="8" t="s">
        <v>3</v>
      </c>
      <c r="J208" s="8">
        <v>0.99</v>
      </c>
      <c r="K208" s="27" t="str">
        <f t="shared" si="16"/>
        <v>GD BONILLA A-III 0.99</v>
      </c>
      <c r="L208" s="27" t="e">
        <f>MATCH(K208,'[1]Generación Marzo'!K$2:K$382,0)</f>
        <v>#N/A</v>
      </c>
      <c r="M208" s="9">
        <v>46098</v>
      </c>
      <c r="N208" s="8" t="s">
        <v>1226</v>
      </c>
      <c r="O208" s="8" t="s">
        <v>6</v>
      </c>
      <c r="P208" s="8" t="s">
        <v>7</v>
      </c>
      <c r="Q208" s="8" t="s">
        <v>1246</v>
      </c>
      <c r="R208" s="8" t="s">
        <v>11</v>
      </c>
      <c r="S208" s="8" t="s">
        <v>10</v>
      </c>
      <c r="T208" s="8" t="s">
        <v>10</v>
      </c>
      <c r="U208" s="11">
        <f t="shared" si="12"/>
        <v>3</v>
      </c>
      <c r="V208" s="11">
        <f t="shared" si="13"/>
        <v>2026</v>
      </c>
      <c r="W208" s="11" t="str">
        <f t="shared" si="14"/>
        <v>JUN 2026</v>
      </c>
      <c r="X208" s="11" t="str">
        <f t="shared" si="15"/>
        <v>BAJO</v>
      </c>
    </row>
    <row r="209" spans="1:24" ht="30" x14ac:dyDescent="0.25">
      <c r="A209" s="8" t="s">
        <v>9</v>
      </c>
      <c r="B209" s="8">
        <v>100</v>
      </c>
      <c r="C209" s="8" t="s">
        <v>14</v>
      </c>
      <c r="D209" s="8" t="s">
        <v>1231</v>
      </c>
      <c r="E209" s="8" t="s">
        <v>1232</v>
      </c>
      <c r="F209" s="27"/>
      <c r="G209" s="8" t="s">
        <v>2</v>
      </c>
      <c r="H209" s="8" t="s">
        <v>1211</v>
      </c>
      <c r="I209" s="8" t="s">
        <v>3</v>
      </c>
      <c r="J209" s="8">
        <v>0.99</v>
      </c>
      <c r="K209" s="27" t="str">
        <f t="shared" si="16"/>
        <v>GD BONILLA A-IV 0.99</v>
      </c>
      <c r="L209" s="27" t="e">
        <f>MATCH(K209,'[1]Generación Marzo'!K$2:K$382,0)</f>
        <v>#N/A</v>
      </c>
      <c r="M209" s="9">
        <v>46098</v>
      </c>
      <c r="N209" s="8" t="s">
        <v>1226</v>
      </c>
      <c r="O209" s="8" t="s">
        <v>6</v>
      </c>
      <c r="P209" s="8" t="s">
        <v>7</v>
      </c>
      <c r="Q209" s="8" t="s">
        <v>1246</v>
      </c>
      <c r="R209" s="8" t="s">
        <v>11</v>
      </c>
      <c r="S209" s="8" t="s">
        <v>10</v>
      </c>
      <c r="T209" s="8" t="s">
        <v>10</v>
      </c>
      <c r="U209" s="11">
        <f t="shared" si="12"/>
        <v>3</v>
      </c>
      <c r="V209" s="11">
        <f t="shared" si="13"/>
        <v>2026</v>
      </c>
      <c r="W209" s="11" t="str">
        <f t="shared" si="14"/>
        <v>JUN 2026</v>
      </c>
      <c r="X209" s="11" t="str">
        <f t="shared" si="15"/>
        <v>BAJO</v>
      </c>
    </row>
    <row r="210" spans="1:24" x14ac:dyDescent="0.25">
      <c r="A210" s="8" t="s">
        <v>9</v>
      </c>
      <c r="B210" s="8">
        <v>100</v>
      </c>
      <c r="C210" s="8" t="s">
        <v>14</v>
      </c>
      <c r="D210" s="8" t="s">
        <v>1233</v>
      </c>
      <c r="E210" s="8" t="s">
        <v>1234</v>
      </c>
      <c r="F210" s="27"/>
      <c r="G210" s="8" t="s">
        <v>2</v>
      </c>
      <c r="H210" s="8" t="s">
        <v>1211</v>
      </c>
      <c r="I210" s="8" t="s">
        <v>3</v>
      </c>
      <c r="J210" s="8">
        <v>0.99</v>
      </c>
      <c r="K210" s="27" t="str">
        <f t="shared" si="16"/>
        <v>GD BONILLA A-V 0.99</v>
      </c>
      <c r="L210" s="27" t="e">
        <f>MATCH(K210,'[1]Generación Marzo'!K$2:K$382,0)</f>
        <v>#N/A</v>
      </c>
      <c r="M210" s="9">
        <v>46098</v>
      </c>
      <c r="N210" s="8" t="s">
        <v>1226</v>
      </c>
      <c r="O210" s="8" t="s">
        <v>6</v>
      </c>
      <c r="P210" s="8" t="s">
        <v>7</v>
      </c>
      <c r="Q210" s="8" t="s">
        <v>1246</v>
      </c>
      <c r="R210" s="8" t="s">
        <v>11</v>
      </c>
      <c r="S210" s="8" t="s">
        <v>10</v>
      </c>
      <c r="T210" s="8" t="s">
        <v>10</v>
      </c>
      <c r="U210" s="11">
        <f t="shared" si="12"/>
        <v>3</v>
      </c>
      <c r="V210" s="11">
        <f t="shared" si="13"/>
        <v>2026</v>
      </c>
      <c r="W210" s="11" t="str">
        <f t="shared" si="14"/>
        <v>JUN 2026</v>
      </c>
      <c r="X210" s="11" t="str">
        <f t="shared" si="15"/>
        <v>BAJO</v>
      </c>
    </row>
    <row r="211" spans="1:24" ht="30" x14ac:dyDescent="0.25">
      <c r="A211" s="8" t="s">
        <v>9</v>
      </c>
      <c r="B211" s="8">
        <v>100</v>
      </c>
      <c r="C211" s="8" t="s">
        <v>14</v>
      </c>
      <c r="D211" s="8" t="s">
        <v>1244</v>
      </c>
      <c r="E211" s="8" t="s">
        <v>1245</v>
      </c>
      <c r="F211" s="27"/>
      <c r="G211" s="8" t="s">
        <v>2</v>
      </c>
      <c r="H211" s="8" t="s">
        <v>160</v>
      </c>
      <c r="I211" s="8" t="s">
        <v>3</v>
      </c>
      <c r="J211" s="8">
        <v>0.99</v>
      </c>
      <c r="K211" s="27" t="str">
        <f t="shared" si="16"/>
        <v>GD SEVILLANO RURAL I 0.99</v>
      </c>
      <c r="L211" s="27">
        <f>MATCH(K211,'[1]Generación Marzo'!K$2:K$382,0)</f>
        <v>338</v>
      </c>
      <c r="M211" s="9">
        <v>46084</v>
      </c>
      <c r="N211" s="8" t="s">
        <v>10</v>
      </c>
      <c r="O211" s="8" t="s">
        <v>6</v>
      </c>
      <c r="P211" s="8" t="s">
        <v>21</v>
      </c>
      <c r="Q211" s="8" t="s">
        <v>1246</v>
      </c>
      <c r="R211" s="8" t="s">
        <v>11</v>
      </c>
      <c r="S211" s="8" t="s">
        <v>10</v>
      </c>
      <c r="T211" s="8" t="s">
        <v>10</v>
      </c>
      <c r="U211" s="11">
        <f t="shared" si="12"/>
        <v>3</v>
      </c>
      <c r="V211" s="11">
        <f t="shared" si="13"/>
        <v>2026</v>
      </c>
      <c r="W211" s="11" t="str">
        <f t="shared" si="14"/>
        <v>JUN 2026</v>
      </c>
      <c r="X211" s="11" t="str">
        <f t="shared" si="15"/>
        <v>BAJO</v>
      </c>
    </row>
    <row r="212" spans="1:24" x14ac:dyDescent="0.25">
      <c r="A212" s="8" t="s">
        <v>9</v>
      </c>
      <c r="B212" s="8">
        <v>91</v>
      </c>
      <c r="C212" s="8" t="s">
        <v>14</v>
      </c>
      <c r="D212" s="8" t="s">
        <v>1240</v>
      </c>
      <c r="E212" s="8" t="s">
        <v>1241</v>
      </c>
      <c r="F212" s="27"/>
      <c r="G212" s="8" t="s">
        <v>2</v>
      </c>
      <c r="H212" s="8" t="s">
        <v>1242</v>
      </c>
      <c r="I212" s="8" t="s">
        <v>3</v>
      </c>
      <c r="J212" s="8">
        <v>0.96</v>
      </c>
      <c r="K212" s="27" t="str">
        <f t="shared" si="16"/>
        <v>GD MEISSA II 0.96</v>
      </c>
      <c r="L212" s="27" t="e">
        <f>MATCH(K212,'[1]Generación Marzo'!K$2:K$382,0)</f>
        <v>#N/A</v>
      </c>
      <c r="M212" s="9">
        <v>46101</v>
      </c>
      <c r="N212" s="8" t="s">
        <v>1243</v>
      </c>
      <c r="O212" s="8" t="s">
        <v>6</v>
      </c>
      <c r="P212" s="8" t="s">
        <v>496</v>
      </c>
      <c r="Q212" s="8" t="s">
        <v>1246</v>
      </c>
      <c r="R212" s="8" t="s">
        <v>11</v>
      </c>
      <c r="S212" s="8" t="s">
        <v>10</v>
      </c>
      <c r="T212" s="8" t="s">
        <v>10</v>
      </c>
      <c r="U212" s="11">
        <f t="shared" si="12"/>
        <v>3</v>
      </c>
      <c r="V212" s="11">
        <f t="shared" si="13"/>
        <v>2026</v>
      </c>
      <c r="W212" s="11" t="str">
        <f t="shared" si="14"/>
        <v>JUN 2026</v>
      </c>
      <c r="X212" s="11" t="str">
        <f t="shared" si="15"/>
        <v>BAJO</v>
      </c>
    </row>
    <row r="213" spans="1:24" ht="30" x14ac:dyDescent="0.25">
      <c r="A213" s="8" t="s">
        <v>9</v>
      </c>
      <c r="B213" s="8">
        <v>100</v>
      </c>
      <c r="C213" s="8" t="s">
        <v>14</v>
      </c>
      <c r="D213" s="8" t="s">
        <v>1212</v>
      </c>
      <c r="E213" s="8" t="s">
        <v>1213</v>
      </c>
      <c r="F213" s="27"/>
      <c r="G213" s="8" t="s">
        <v>2</v>
      </c>
      <c r="H213" s="8" t="s">
        <v>1167</v>
      </c>
      <c r="I213" s="8" t="s">
        <v>3</v>
      </c>
      <c r="J213" s="8">
        <v>0.5</v>
      </c>
      <c r="K213" s="27" t="str">
        <f t="shared" si="16"/>
        <v>GD Biosolar 0.5</v>
      </c>
      <c r="L213" s="27">
        <f>MATCH(K213,'[1]Generación Marzo'!K$2:K$382,0)</f>
        <v>339</v>
      </c>
      <c r="M213" s="9">
        <v>46101</v>
      </c>
      <c r="N213" s="8" t="s">
        <v>1214</v>
      </c>
      <c r="O213" s="8" t="s">
        <v>110</v>
      </c>
      <c r="P213" s="8" t="s">
        <v>111</v>
      </c>
      <c r="Q213" s="8" t="s">
        <v>1246</v>
      </c>
      <c r="R213" s="8" t="s">
        <v>11</v>
      </c>
      <c r="S213" s="8" t="s">
        <v>10</v>
      </c>
      <c r="T213" s="8" t="s">
        <v>10</v>
      </c>
      <c r="U213" s="11">
        <f t="shared" si="12"/>
        <v>3</v>
      </c>
      <c r="V213" s="11">
        <f t="shared" si="13"/>
        <v>2026</v>
      </c>
      <c r="W213" s="11" t="str">
        <f t="shared" si="14"/>
        <v>JUN 2026</v>
      </c>
      <c r="X213" s="11" t="str">
        <f t="shared" si="15"/>
        <v>BAJO</v>
      </c>
    </row>
    <row r="214" spans="1:24" ht="30" x14ac:dyDescent="0.25">
      <c r="A214" s="8" t="s">
        <v>9</v>
      </c>
      <c r="B214" s="8">
        <v>69</v>
      </c>
      <c r="C214" s="8" t="s">
        <v>15</v>
      </c>
      <c r="D214" s="8" t="s">
        <v>171</v>
      </c>
      <c r="E214" s="8" t="s">
        <v>172</v>
      </c>
      <c r="F214" s="27"/>
      <c r="G214" s="8" t="s">
        <v>2</v>
      </c>
      <c r="H214" s="8" t="s">
        <v>173</v>
      </c>
      <c r="I214" s="8" t="s">
        <v>3</v>
      </c>
      <c r="J214" s="8">
        <v>300</v>
      </c>
      <c r="K214" s="27"/>
      <c r="L214" s="27"/>
      <c r="M214" s="9">
        <v>46388</v>
      </c>
      <c r="N214" s="8" t="s">
        <v>174</v>
      </c>
      <c r="O214" s="8" t="s">
        <v>90</v>
      </c>
      <c r="P214" s="8" t="s">
        <v>91</v>
      </c>
      <c r="Q214" s="8" t="s">
        <v>141</v>
      </c>
      <c r="R214" s="8" t="s">
        <v>11</v>
      </c>
      <c r="S214" s="8" t="s">
        <v>10</v>
      </c>
      <c r="T214" s="8" t="s">
        <v>10</v>
      </c>
      <c r="U214" s="11">
        <f t="shared" si="12"/>
        <v>1</v>
      </c>
      <c r="V214" s="11">
        <f t="shared" si="13"/>
        <v>2027</v>
      </c>
      <c r="W214" s="11" t="str">
        <f t="shared" si="14"/>
        <v>N/A</v>
      </c>
      <c r="X214" s="11" t="str">
        <f t="shared" si="15"/>
        <v>MEDIO</v>
      </c>
    </row>
    <row r="215" spans="1:24" ht="45" x14ac:dyDescent="0.25">
      <c r="A215" s="8" t="s">
        <v>9</v>
      </c>
      <c r="B215" s="8">
        <v>62</v>
      </c>
      <c r="C215" s="8" t="s">
        <v>15</v>
      </c>
      <c r="D215" s="8" t="s">
        <v>121</v>
      </c>
      <c r="E215" s="8" t="s">
        <v>122</v>
      </c>
      <c r="F215" s="27"/>
      <c r="G215" s="8" t="s">
        <v>2</v>
      </c>
      <c r="H215" s="8" t="s">
        <v>123</v>
      </c>
      <c r="I215" s="8" t="s">
        <v>3</v>
      </c>
      <c r="J215" s="8">
        <v>180</v>
      </c>
      <c r="K215" s="27" t="str">
        <f>E215&amp;" "&amp;J215</f>
        <v>Atlántico Photovoltaic 199,5 MW 180</v>
      </c>
      <c r="L215" s="27">
        <f>MATCH(K215,'[1]Generación Marzo'!K$2:K$382,0)</f>
        <v>16</v>
      </c>
      <c r="M215" s="9">
        <v>46264</v>
      </c>
      <c r="N215" s="8" t="s">
        <v>120</v>
      </c>
      <c r="O215" s="8" t="s">
        <v>6</v>
      </c>
      <c r="P215" s="8" t="s">
        <v>7</v>
      </c>
      <c r="Q215" s="8" t="s">
        <v>141</v>
      </c>
      <c r="R215" s="8" t="s">
        <v>11</v>
      </c>
      <c r="S215" s="8" t="s">
        <v>10</v>
      </c>
      <c r="T215" s="8" t="s">
        <v>10</v>
      </c>
      <c r="U215" s="11">
        <f t="shared" si="12"/>
        <v>8</v>
      </c>
      <c r="V215" s="11">
        <f t="shared" si="13"/>
        <v>2026</v>
      </c>
      <c r="W215" s="11" t="str">
        <f t="shared" si="14"/>
        <v>DIC 2026</v>
      </c>
      <c r="X215" s="11" t="str">
        <f t="shared" si="15"/>
        <v>MEDIO</v>
      </c>
    </row>
    <row r="216" spans="1:24" ht="30" x14ac:dyDescent="0.25">
      <c r="A216" s="8" t="s">
        <v>9</v>
      </c>
      <c r="B216" s="8">
        <v>71</v>
      </c>
      <c r="C216" s="8" t="s">
        <v>15</v>
      </c>
      <c r="D216" s="8" t="s">
        <v>345</v>
      </c>
      <c r="E216" s="8" t="s">
        <v>346</v>
      </c>
      <c r="F216" s="27"/>
      <c r="G216" s="8" t="s">
        <v>2</v>
      </c>
      <c r="H216" s="8" t="s">
        <v>347</v>
      </c>
      <c r="I216" s="8" t="s">
        <v>3</v>
      </c>
      <c r="J216" s="8">
        <v>20</v>
      </c>
      <c r="K216" s="27" t="str">
        <f>E216&amp;" "&amp;J216</f>
        <v>Parque solar Urrá 20</v>
      </c>
      <c r="L216" s="27">
        <f>MATCH(K216,'[1]Generación Marzo'!K$2:K$382,0)</f>
        <v>31</v>
      </c>
      <c r="M216" s="9">
        <v>46295</v>
      </c>
      <c r="N216" s="8" t="s">
        <v>348</v>
      </c>
      <c r="O216" s="8" t="s">
        <v>6</v>
      </c>
      <c r="P216" s="8" t="s">
        <v>66</v>
      </c>
      <c r="Q216" s="8" t="s">
        <v>1247</v>
      </c>
      <c r="R216" s="8" t="s">
        <v>11</v>
      </c>
      <c r="S216" s="8" t="s">
        <v>10</v>
      </c>
      <c r="T216" s="8" t="s">
        <v>10</v>
      </c>
      <c r="U216" s="11">
        <f t="shared" si="12"/>
        <v>9</v>
      </c>
      <c r="V216" s="11">
        <f t="shared" si="13"/>
        <v>2026</v>
      </c>
      <c r="W216" s="11" t="str">
        <f t="shared" si="14"/>
        <v>DIC 2026</v>
      </c>
      <c r="X216" s="11" t="str">
        <f t="shared" si="15"/>
        <v>BAJO</v>
      </c>
    </row>
    <row r="217" spans="1:24" ht="30" x14ac:dyDescent="0.25">
      <c r="A217" s="8" t="s">
        <v>9</v>
      </c>
      <c r="B217" s="8">
        <v>67</v>
      </c>
      <c r="C217" s="8" t="s">
        <v>15</v>
      </c>
      <c r="D217" s="8" t="s">
        <v>24</v>
      </c>
      <c r="E217" s="8" t="s">
        <v>25</v>
      </c>
      <c r="F217" s="27"/>
      <c r="G217" s="8" t="s">
        <v>2</v>
      </c>
      <c r="H217" s="8" t="s">
        <v>26</v>
      </c>
      <c r="I217" s="8" t="s">
        <v>18</v>
      </c>
      <c r="J217" s="8">
        <v>19.899999999999999</v>
      </c>
      <c r="K217" s="27"/>
      <c r="L217" s="27"/>
      <c r="M217" s="9">
        <v>46630</v>
      </c>
      <c r="N217" s="8" t="s">
        <v>27</v>
      </c>
      <c r="O217" s="8" t="s">
        <v>6</v>
      </c>
      <c r="P217" s="8" t="s">
        <v>21</v>
      </c>
      <c r="Q217" s="8" t="s">
        <v>1247</v>
      </c>
      <c r="R217" s="8" t="s">
        <v>11</v>
      </c>
      <c r="S217" s="8" t="s">
        <v>10</v>
      </c>
      <c r="T217" s="8" t="s">
        <v>10</v>
      </c>
      <c r="U217" s="11">
        <f t="shared" si="12"/>
        <v>8</v>
      </c>
      <c r="V217" s="11">
        <f t="shared" si="13"/>
        <v>2027</v>
      </c>
      <c r="W217" s="11" t="str">
        <f t="shared" si="14"/>
        <v>N/A</v>
      </c>
      <c r="X217" s="11" t="str">
        <f t="shared" si="15"/>
        <v>MEDIO</v>
      </c>
    </row>
    <row r="218" spans="1:24" ht="30" x14ac:dyDescent="0.25">
      <c r="A218" s="8" t="s">
        <v>9</v>
      </c>
      <c r="B218" s="8">
        <v>35</v>
      </c>
      <c r="C218" s="8" t="s">
        <v>15</v>
      </c>
      <c r="D218" s="8" t="s">
        <v>57</v>
      </c>
      <c r="E218" s="8" t="s">
        <v>58</v>
      </c>
      <c r="F218" s="27"/>
      <c r="G218" s="8" t="s">
        <v>2</v>
      </c>
      <c r="H218" s="8" t="s">
        <v>26</v>
      </c>
      <c r="I218" s="8" t="s">
        <v>3</v>
      </c>
      <c r="J218" s="8">
        <v>19.899999999999999</v>
      </c>
      <c r="K218" s="27"/>
      <c r="L218" s="27"/>
      <c r="M218" s="9">
        <v>46568</v>
      </c>
      <c r="N218" s="8" t="s">
        <v>59</v>
      </c>
      <c r="O218" s="8" t="s">
        <v>60</v>
      </c>
      <c r="P218" s="8" t="s">
        <v>61</v>
      </c>
      <c r="Q218" s="8" t="s">
        <v>1246</v>
      </c>
      <c r="R218" s="8" t="s">
        <v>11</v>
      </c>
      <c r="S218" s="8" t="s">
        <v>10</v>
      </c>
      <c r="T218" s="8" t="s">
        <v>10</v>
      </c>
      <c r="U218" s="11">
        <f t="shared" si="12"/>
        <v>6</v>
      </c>
      <c r="V218" s="11">
        <f t="shared" si="13"/>
        <v>2027</v>
      </c>
      <c r="W218" s="11" t="str">
        <f t="shared" si="14"/>
        <v>N/A</v>
      </c>
      <c r="X218" s="11" t="str">
        <f t="shared" si="15"/>
        <v>ALTO</v>
      </c>
    </row>
    <row r="219" spans="1:24" ht="30" x14ac:dyDescent="0.25">
      <c r="A219" s="8" t="s">
        <v>9</v>
      </c>
      <c r="B219" s="8">
        <v>68</v>
      </c>
      <c r="C219" s="8" t="s">
        <v>15</v>
      </c>
      <c r="D219" s="8" t="s">
        <v>67</v>
      </c>
      <c r="E219" s="8" t="s">
        <v>68</v>
      </c>
      <c r="F219" s="27"/>
      <c r="G219" s="8" t="s">
        <v>2</v>
      </c>
      <c r="H219" s="8" t="s">
        <v>69</v>
      </c>
      <c r="I219" s="8" t="s">
        <v>3</v>
      </c>
      <c r="J219" s="8">
        <v>19.899999999999999</v>
      </c>
      <c r="K219" s="27" t="str">
        <f t="shared" ref="K219:K234" si="17">E219&amp;" "&amp;J219</f>
        <v>Solar La Sierpe 19.9</v>
      </c>
      <c r="L219" s="27" t="e">
        <f>MATCH(K219,'[1]Generación Marzo'!K$2:K$382,0)</f>
        <v>#N/A</v>
      </c>
      <c r="M219" s="9">
        <v>46387</v>
      </c>
      <c r="N219" s="8" t="s">
        <v>70</v>
      </c>
      <c r="O219" s="8" t="s">
        <v>6</v>
      </c>
      <c r="P219" s="8" t="s">
        <v>66</v>
      </c>
      <c r="Q219" s="8" t="s">
        <v>1246</v>
      </c>
      <c r="R219" s="8" t="s">
        <v>11</v>
      </c>
      <c r="S219" s="8" t="s">
        <v>10</v>
      </c>
      <c r="T219" s="8" t="s">
        <v>10</v>
      </c>
      <c r="U219" s="11">
        <f t="shared" si="12"/>
        <v>12</v>
      </c>
      <c r="V219" s="11">
        <f t="shared" si="13"/>
        <v>2026</v>
      </c>
      <c r="W219" s="11" t="str">
        <f t="shared" si="14"/>
        <v>DIC 2026</v>
      </c>
      <c r="X219" s="11" t="str">
        <f t="shared" si="15"/>
        <v>MEDIO</v>
      </c>
    </row>
    <row r="220" spans="1:24" ht="30" x14ac:dyDescent="0.25">
      <c r="A220" s="8" t="s">
        <v>9</v>
      </c>
      <c r="B220" s="8">
        <v>74</v>
      </c>
      <c r="C220" s="8" t="s">
        <v>15</v>
      </c>
      <c r="D220" s="8" t="s">
        <v>183</v>
      </c>
      <c r="E220" s="8" t="s">
        <v>184</v>
      </c>
      <c r="F220" s="27"/>
      <c r="G220" s="8" t="s">
        <v>2</v>
      </c>
      <c r="H220" s="8" t="s">
        <v>64</v>
      </c>
      <c r="I220" s="8" t="s">
        <v>3</v>
      </c>
      <c r="J220" s="8">
        <v>19.899999999999999</v>
      </c>
      <c r="K220" s="27" t="str">
        <f t="shared" si="17"/>
        <v>Flandes 19.9</v>
      </c>
      <c r="L220" s="27">
        <f>MATCH(K220,'[1]Generación Marzo'!K$2:K$382,0)</f>
        <v>39</v>
      </c>
      <c r="M220" s="9">
        <v>46142</v>
      </c>
      <c r="N220" s="8" t="s">
        <v>185</v>
      </c>
      <c r="O220" s="8" t="s">
        <v>90</v>
      </c>
      <c r="P220" s="8" t="s">
        <v>186</v>
      </c>
      <c r="Q220" s="8" t="s">
        <v>1246</v>
      </c>
      <c r="R220" s="8" t="s">
        <v>11</v>
      </c>
      <c r="S220" s="8" t="s">
        <v>10</v>
      </c>
      <c r="T220" s="8" t="s">
        <v>10</v>
      </c>
      <c r="U220" s="11">
        <f t="shared" si="12"/>
        <v>4</v>
      </c>
      <c r="V220" s="11">
        <f t="shared" si="13"/>
        <v>2026</v>
      </c>
      <c r="W220" s="11" t="str">
        <f t="shared" si="14"/>
        <v>JUN 2026</v>
      </c>
      <c r="X220" s="11" t="str">
        <f t="shared" si="15"/>
        <v>BAJO</v>
      </c>
    </row>
    <row r="221" spans="1:24" ht="30" x14ac:dyDescent="0.25">
      <c r="A221" s="8" t="s">
        <v>9</v>
      </c>
      <c r="B221" s="8">
        <v>70</v>
      </c>
      <c r="C221" s="8" t="s">
        <v>15</v>
      </c>
      <c r="D221" s="8" t="s">
        <v>227</v>
      </c>
      <c r="E221" s="8" t="s">
        <v>228</v>
      </c>
      <c r="F221" s="27"/>
      <c r="G221" s="8" t="s">
        <v>2</v>
      </c>
      <c r="H221" s="8" t="s">
        <v>69</v>
      </c>
      <c r="I221" s="8" t="s">
        <v>3</v>
      </c>
      <c r="J221" s="8">
        <v>19.899999999999999</v>
      </c>
      <c r="K221" s="27" t="str">
        <f t="shared" si="17"/>
        <v>Parque Fotovoltaico La Tolua 19.9</v>
      </c>
      <c r="L221" s="27">
        <f>MATCH(K221,'[1]Generación Marzo'!K$2:K$382,0)</f>
        <v>40</v>
      </c>
      <c r="M221" s="9">
        <v>46387</v>
      </c>
      <c r="N221" s="8" t="s">
        <v>157</v>
      </c>
      <c r="O221" s="8" t="s">
        <v>6</v>
      </c>
      <c r="P221" s="8" t="s">
        <v>66</v>
      </c>
      <c r="Q221" s="8" t="s">
        <v>1246</v>
      </c>
      <c r="R221" s="8" t="s">
        <v>11</v>
      </c>
      <c r="S221" s="8" t="s">
        <v>10</v>
      </c>
      <c r="T221" s="8" t="s">
        <v>10</v>
      </c>
      <c r="U221" s="11">
        <f t="shared" si="12"/>
        <v>12</v>
      </c>
      <c r="V221" s="11">
        <f t="shared" si="13"/>
        <v>2026</v>
      </c>
      <c r="W221" s="11" t="str">
        <f t="shared" si="14"/>
        <v>DIC 2026</v>
      </c>
      <c r="X221" s="11" t="str">
        <f t="shared" si="15"/>
        <v>BAJO</v>
      </c>
    </row>
    <row r="222" spans="1:24" ht="30" x14ac:dyDescent="0.25">
      <c r="A222" s="8" t="s">
        <v>9</v>
      </c>
      <c r="B222" s="8">
        <v>75</v>
      </c>
      <c r="C222" s="8" t="s">
        <v>15</v>
      </c>
      <c r="D222" s="8" t="s">
        <v>231</v>
      </c>
      <c r="E222" s="8" t="s">
        <v>232</v>
      </c>
      <c r="F222" s="27"/>
      <c r="G222" s="8" t="s">
        <v>2</v>
      </c>
      <c r="H222" s="8" t="s">
        <v>233</v>
      </c>
      <c r="I222" s="8" t="s">
        <v>3</v>
      </c>
      <c r="J222" s="8">
        <v>19.899999999999999</v>
      </c>
      <c r="K222" s="27" t="str">
        <f t="shared" si="17"/>
        <v>Pétalo del Norte de Santander I 19.9</v>
      </c>
      <c r="L222" s="27">
        <f>MATCH(K222,'[1]Generación Marzo'!K$2:K$382,0)</f>
        <v>41</v>
      </c>
      <c r="M222" s="9">
        <v>46198</v>
      </c>
      <c r="N222" s="8" t="s">
        <v>234</v>
      </c>
      <c r="O222" s="8" t="s">
        <v>110</v>
      </c>
      <c r="P222" s="8" t="s">
        <v>137</v>
      </c>
      <c r="Q222" s="8" t="s">
        <v>1246</v>
      </c>
      <c r="R222" s="8" t="s">
        <v>11</v>
      </c>
      <c r="S222" s="8" t="s">
        <v>10</v>
      </c>
      <c r="T222" s="8" t="s">
        <v>10</v>
      </c>
      <c r="U222" s="11">
        <f t="shared" si="12"/>
        <v>6</v>
      </c>
      <c r="V222" s="11">
        <f t="shared" si="13"/>
        <v>2026</v>
      </c>
      <c r="W222" s="11" t="str">
        <f t="shared" si="14"/>
        <v>JUN 2026</v>
      </c>
      <c r="X222" s="11" t="str">
        <f t="shared" si="15"/>
        <v>BAJO</v>
      </c>
    </row>
    <row r="223" spans="1:24" ht="30" x14ac:dyDescent="0.25">
      <c r="A223" s="8" t="s">
        <v>9</v>
      </c>
      <c r="B223" s="8">
        <v>73</v>
      </c>
      <c r="C223" s="8" t="s">
        <v>15</v>
      </c>
      <c r="D223" s="8" t="s">
        <v>235</v>
      </c>
      <c r="E223" s="8" t="s">
        <v>236</v>
      </c>
      <c r="F223" s="27"/>
      <c r="G223" s="8" t="s">
        <v>2</v>
      </c>
      <c r="H223" s="8" t="s">
        <v>64</v>
      </c>
      <c r="I223" s="8" t="s">
        <v>3</v>
      </c>
      <c r="J223" s="8">
        <v>19.899999999999999</v>
      </c>
      <c r="K223" s="27" t="str">
        <f t="shared" si="17"/>
        <v>Solar La Victoria 1 (Antes Zarzal 1) 19.9</v>
      </c>
      <c r="L223" s="27">
        <f>MATCH(K223,'[1]Generación Marzo'!K$2:K$382,0)</f>
        <v>42</v>
      </c>
      <c r="M223" s="9">
        <v>46142</v>
      </c>
      <c r="N223" s="8" t="s">
        <v>237</v>
      </c>
      <c r="O223" s="8" t="s">
        <v>90</v>
      </c>
      <c r="P223" s="8" t="s">
        <v>215</v>
      </c>
      <c r="Q223" s="8" t="s">
        <v>1246</v>
      </c>
      <c r="R223" s="8" t="s">
        <v>11</v>
      </c>
      <c r="S223" s="8" t="s">
        <v>10</v>
      </c>
      <c r="T223" s="8" t="s">
        <v>10</v>
      </c>
      <c r="U223" s="11">
        <f t="shared" si="12"/>
        <v>4</v>
      </c>
      <c r="V223" s="11">
        <f t="shared" si="13"/>
        <v>2026</v>
      </c>
      <c r="W223" s="11" t="str">
        <f t="shared" si="14"/>
        <v>JUN 2026</v>
      </c>
      <c r="X223" s="11" t="str">
        <f t="shared" si="15"/>
        <v>BAJO</v>
      </c>
    </row>
    <row r="224" spans="1:24" ht="30" x14ac:dyDescent="0.25">
      <c r="A224" s="8" t="s">
        <v>9</v>
      </c>
      <c r="B224" s="8">
        <v>74</v>
      </c>
      <c r="C224" s="8" t="s">
        <v>15</v>
      </c>
      <c r="D224" s="8" t="s">
        <v>279</v>
      </c>
      <c r="E224" s="8" t="s">
        <v>280</v>
      </c>
      <c r="F224" s="27"/>
      <c r="G224" s="8" t="s">
        <v>2</v>
      </c>
      <c r="H224" s="8" t="s">
        <v>64</v>
      </c>
      <c r="I224" s="8" t="s">
        <v>3</v>
      </c>
      <c r="J224" s="8">
        <v>19.899999999999999</v>
      </c>
      <c r="K224" s="27" t="str">
        <f t="shared" si="17"/>
        <v>Solar La Victoria 2 (Antes Zarzal 2) 19.9</v>
      </c>
      <c r="L224" s="27">
        <f>MATCH(K224,'[1]Generación Marzo'!K$2:K$382,0)</f>
        <v>43</v>
      </c>
      <c r="M224" s="9">
        <v>46142</v>
      </c>
      <c r="N224" s="8" t="s">
        <v>237</v>
      </c>
      <c r="O224" s="8" t="s">
        <v>90</v>
      </c>
      <c r="P224" s="8" t="s">
        <v>215</v>
      </c>
      <c r="Q224" s="8" t="s">
        <v>1246</v>
      </c>
      <c r="R224" s="8" t="s">
        <v>11</v>
      </c>
      <c r="S224" s="8" t="s">
        <v>10</v>
      </c>
      <c r="T224" s="8" t="s">
        <v>10</v>
      </c>
      <c r="U224" s="11">
        <f t="shared" si="12"/>
        <v>4</v>
      </c>
      <c r="V224" s="11">
        <f t="shared" si="13"/>
        <v>2026</v>
      </c>
      <c r="W224" s="11" t="str">
        <f t="shared" si="14"/>
        <v>JUN 2026</v>
      </c>
      <c r="X224" s="11" t="str">
        <f t="shared" si="15"/>
        <v>BAJO</v>
      </c>
    </row>
    <row r="225" spans="1:24" ht="30" x14ac:dyDescent="0.25">
      <c r="A225" s="8" t="s">
        <v>9</v>
      </c>
      <c r="B225" s="8">
        <v>67</v>
      </c>
      <c r="C225" s="8" t="s">
        <v>15</v>
      </c>
      <c r="D225" s="8" t="s">
        <v>292</v>
      </c>
      <c r="E225" s="8" t="s">
        <v>293</v>
      </c>
      <c r="F225" s="27"/>
      <c r="G225" s="8" t="s">
        <v>2</v>
      </c>
      <c r="H225" s="8" t="s">
        <v>64</v>
      </c>
      <c r="I225" s="8" t="s">
        <v>3</v>
      </c>
      <c r="J225" s="8">
        <v>19.899999999999999</v>
      </c>
      <c r="K225" s="27" t="str">
        <f t="shared" si="17"/>
        <v>Solar Escobal 1 19.9</v>
      </c>
      <c r="L225" s="27">
        <f>MATCH(K225,'[1]Generación Marzo'!K$2:K$382,0)</f>
        <v>45</v>
      </c>
      <c r="M225" s="9">
        <v>46265</v>
      </c>
      <c r="N225" s="8" t="s">
        <v>294</v>
      </c>
      <c r="O225" s="8" t="s">
        <v>90</v>
      </c>
      <c r="P225" s="8" t="s">
        <v>186</v>
      </c>
      <c r="Q225" s="8" t="s">
        <v>1246</v>
      </c>
      <c r="R225" s="8" t="s">
        <v>9</v>
      </c>
      <c r="S225" s="8" t="s">
        <v>295</v>
      </c>
      <c r="T225" s="8" t="s">
        <v>296</v>
      </c>
      <c r="U225" s="11">
        <f t="shared" si="12"/>
        <v>8</v>
      </c>
      <c r="V225" s="11">
        <f t="shared" si="13"/>
        <v>2026</v>
      </c>
      <c r="W225" s="11" t="str">
        <f t="shared" si="14"/>
        <v>DIC 2026</v>
      </c>
      <c r="X225" s="11" t="str">
        <f t="shared" si="15"/>
        <v>MEDIO</v>
      </c>
    </row>
    <row r="226" spans="1:24" ht="30" x14ac:dyDescent="0.25">
      <c r="A226" s="8" t="s">
        <v>9</v>
      </c>
      <c r="B226" s="8">
        <v>63</v>
      </c>
      <c r="C226" s="8" t="s">
        <v>15</v>
      </c>
      <c r="D226" s="8" t="s">
        <v>297</v>
      </c>
      <c r="E226" s="8" t="s">
        <v>298</v>
      </c>
      <c r="F226" s="27"/>
      <c r="G226" s="8" t="s">
        <v>2</v>
      </c>
      <c r="H226" s="8" t="s">
        <v>64</v>
      </c>
      <c r="I226" s="8" t="s">
        <v>3</v>
      </c>
      <c r="J226" s="8">
        <v>19.899999999999999</v>
      </c>
      <c r="K226" s="27" t="str">
        <f t="shared" si="17"/>
        <v>Solar Escobal 2 19.9</v>
      </c>
      <c r="L226" s="27">
        <f>MATCH(K226,'[1]Generación Marzo'!K$2:K$382,0)</f>
        <v>47</v>
      </c>
      <c r="M226" s="9">
        <v>46265</v>
      </c>
      <c r="N226" s="8" t="s">
        <v>299</v>
      </c>
      <c r="O226" s="8" t="s">
        <v>90</v>
      </c>
      <c r="P226" s="8" t="s">
        <v>186</v>
      </c>
      <c r="Q226" s="8" t="s">
        <v>1247</v>
      </c>
      <c r="R226" s="8" t="s">
        <v>9</v>
      </c>
      <c r="S226" s="8" t="s">
        <v>295</v>
      </c>
      <c r="T226" s="8" t="s">
        <v>296</v>
      </c>
      <c r="U226" s="11">
        <f t="shared" si="12"/>
        <v>8</v>
      </c>
      <c r="V226" s="11">
        <f t="shared" si="13"/>
        <v>2026</v>
      </c>
      <c r="W226" s="11" t="str">
        <f t="shared" si="14"/>
        <v>DIC 2026</v>
      </c>
      <c r="X226" s="11" t="str">
        <f t="shared" si="15"/>
        <v>MEDIO</v>
      </c>
    </row>
    <row r="227" spans="1:24" ht="30" x14ac:dyDescent="0.25">
      <c r="A227" s="8" t="s">
        <v>9</v>
      </c>
      <c r="B227" s="8">
        <v>63</v>
      </c>
      <c r="C227" s="8" t="s">
        <v>15</v>
      </c>
      <c r="D227" s="8" t="s">
        <v>300</v>
      </c>
      <c r="E227" s="8" t="s">
        <v>301</v>
      </c>
      <c r="F227" s="27"/>
      <c r="G227" s="8" t="s">
        <v>2</v>
      </c>
      <c r="H227" s="8" t="s">
        <v>64</v>
      </c>
      <c r="I227" s="8" t="s">
        <v>3</v>
      </c>
      <c r="J227" s="8">
        <v>19.899999999999999</v>
      </c>
      <c r="K227" s="27" t="str">
        <f t="shared" si="17"/>
        <v>Solar Escobal 3 19.9</v>
      </c>
      <c r="L227" s="27">
        <f>MATCH(K227,'[1]Generación Marzo'!K$2:K$382,0)</f>
        <v>48</v>
      </c>
      <c r="M227" s="9">
        <v>46265</v>
      </c>
      <c r="N227" s="8" t="s">
        <v>299</v>
      </c>
      <c r="O227" s="8" t="s">
        <v>90</v>
      </c>
      <c r="P227" s="8" t="s">
        <v>186</v>
      </c>
      <c r="Q227" s="8" t="s">
        <v>1247</v>
      </c>
      <c r="R227" s="8" t="s">
        <v>9</v>
      </c>
      <c r="S227" s="8" t="s">
        <v>295</v>
      </c>
      <c r="T227" s="8" t="s">
        <v>296</v>
      </c>
      <c r="U227" s="11">
        <f t="shared" si="12"/>
        <v>8</v>
      </c>
      <c r="V227" s="11">
        <f t="shared" si="13"/>
        <v>2026</v>
      </c>
      <c r="W227" s="11" t="str">
        <f t="shared" si="14"/>
        <v>DIC 2026</v>
      </c>
      <c r="X227" s="11" t="str">
        <f t="shared" si="15"/>
        <v>MEDIO</v>
      </c>
    </row>
    <row r="228" spans="1:24" ht="30" x14ac:dyDescent="0.25">
      <c r="A228" s="8" t="s">
        <v>9</v>
      </c>
      <c r="B228" s="8">
        <v>64</v>
      </c>
      <c r="C228" s="8" t="s">
        <v>15</v>
      </c>
      <c r="D228" s="8" t="s">
        <v>302</v>
      </c>
      <c r="E228" s="8" t="s">
        <v>303</v>
      </c>
      <c r="F228" s="27"/>
      <c r="G228" s="8" t="s">
        <v>2</v>
      </c>
      <c r="H228" s="8" t="s">
        <v>64</v>
      </c>
      <c r="I228" s="8" t="s">
        <v>3</v>
      </c>
      <c r="J228" s="8">
        <v>19.899999999999999</v>
      </c>
      <c r="K228" s="27" t="str">
        <f t="shared" si="17"/>
        <v>Solar Escobal 4 19.9</v>
      </c>
      <c r="L228" s="27">
        <f>MATCH(K228,'[1]Generación Marzo'!K$2:K$382,0)</f>
        <v>49</v>
      </c>
      <c r="M228" s="9">
        <v>46265</v>
      </c>
      <c r="N228" s="8" t="s">
        <v>304</v>
      </c>
      <c r="O228" s="8" t="s">
        <v>90</v>
      </c>
      <c r="P228" s="8" t="s">
        <v>186</v>
      </c>
      <c r="Q228" s="8" t="s">
        <v>1246</v>
      </c>
      <c r="R228" s="8" t="s">
        <v>9</v>
      </c>
      <c r="S228" s="8" t="s">
        <v>295</v>
      </c>
      <c r="T228" s="8" t="s">
        <v>296</v>
      </c>
      <c r="U228" s="11">
        <f t="shared" si="12"/>
        <v>8</v>
      </c>
      <c r="V228" s="11">
        <f t="shared" si="13"/>
        <v>2026</v>
      </c>
      <c r="W228" s="11" t="str">
        <f t="shared" si="14"/>
        <v>DIC 2026</v>
      </c>
      <c r="X228" s="11" t="str">
        <f t="shared" si="15"/>
        <v>MEDIO</v>
      </c>
    </row>
    <row r="229" spans="1:24" ht="30" x14ac:dyDescent="0.25">
      <c r="A229" s="8" t="s">
        <v>9</v>
      </c>
      <c r="B229" s="8">
        <v>74</v>
      </c>
      <c r="C229" s="8" t="s">
        <v>15</v>
      </c>
      <c r="D229" s="8" t="s">
        <v>305</v>
      </c>
      <c r="E229" s="8" t="s">
        <v>306</v>
      </c>
      <c r="F229" s="27"/>
      <c r="G229" s="8" t="s">
        <v>2</v>
      </c>
      <c r="H229" s="8" t="s">
        <v>64</v>
      </c>
      <c r="I229" s="8" t="s">
        <v>3</v>
      </c>
      <c r="J229" s="8">
        <v>19.899999999999999</v>
      </c>
      <c r="K229" s="27" t="str">
        <f t="shared" si="17"/>
        <v>Planta fotovoltaica Dulima 19.9</v>
      </c>
      <c r="L229" s="27">
        <f>MATCH(K229,'[1]Generación Marzo'!K$2:K$382,0)</f>
        <v>50</v>
      </c>
      <c r="M229" s="9">
        <v>46142</v>
      </c>
      <c r="N229" s="8" t="s">
        <v>185</v>
      </c>
      <c r="O229" s="8" t="s">
        <v>90</v>
      </c>
      <c r="P229" s="8" t="s">
        <v>186</v>
      </c>
      <c r="Q229" s="8" t="s">
        <v>1246</v>
      </c>
      <c r="R229" s="8" t="s">
        <v>11</v>
      </c>
      <c r="S229" s="8" t="s">
        <v>10</v>
      </c>
      <c r="T229" s="8" t="s">
        <v>10</v>
      </c>
      <c r="U229" s="11">
        <f t="shared" si="12"/>
        <v>4</v>
      </c>
      <c r="V229" s="11">
        <f t="shared" si="13"/>
        <v>2026</v>
      </c>
      <c r="W229" s="11" t="str">
        <f t="shared" si="14"/>
        <v>JUN 2026</v>
      </c>
      <c r="X229" s="11" t="str">
        <f t="shared" si="15"/>
        <v>BAJO</v>
      </c>
    </row>
    <row r="230" spans="1:24" ht="30" x14ac:dyDescent="0.25">
      <c r="A230" s="8" t="s">
        <v>9</v>
      </c>
      <c r="B230" s="8">
        <v>67</v>
      </c>
      <c r="C230" s="8" t="s">
        <v>15</v>
      </c>
      <c r="D230" s="8" t="s">
        <v>307</v>
      </c>
      <c r="E230" s="8" t="s">
        <v>308</v>
      </c>
      <c r="F230" s="27"/>
      <c r="G230" s="8" t="s">
        <v>2</v>
      </c>
      <c r="H230" s="8" t="s">
        <v>64</v>
      </c>
      <c r="I230" s="8" t="s">
        <v>3</v>
      </c>
      <c r="J230" s="8">
        <v>19.899999999999999</v>
      </c>
      <c r="K230" s="27" t="str">
        <f t="shared" si="17"/>
        <v>Solar Escobal 5 19.9</v>
      </c>
      <c r="L230" s="27" t="e">
        <f>MATCH(K230,'[1]Generación Marzo'!K$2:K$382,0)</f>
        <v>#N/A</v>
      </c>
      <c r="M230" s="9">
        <v>46265</v>
      </c>
      <c r="N230" s="8" t="s">
        <v>309</v>
      </c>
      <c r="O230" s="8" t="s">
        <v>90</v>
      </c>
      <c r="P230" s="8" t="s">
        <v>186</v>
      </c>
      <c r="Q230" s="8" t="s">
        <v>1246</v>
      </c>
      <c r="R230" s="8" t="s">
        <v>9</v>
      </c>
      <c r="S230" s="8" t="s">
        <v>295</v>
      </c>
      <c r="T230" s="8" t="s">
        <v>296</v>
      </c>
      <c r="U230" s="11">
        <f t="shared" si="12"/>
        <v>8</v>
      </c>
      <c r="V230" s="11">
        <f t="shared" si="13"/>
        <v>2026</v>
      </c>
      <c r="W230" s="11" t="str">
        <f t="shared" si="14"/>
        <v>DIC 2026</v>
      </c>
      <c r="X230" s="11" t="str">
        <f t="shared" si="15"/>
        <v>MEDIO</v>
      </c>
    </row>
    <row r="231" spans="1:24" ht="30" x14ac:dyDescent="0.25">
      <c r="A231" s="8" t="s">
        <v>9</v>
      </c>
      <c r="B231" s="8">
        <v>67</v>
      </c>
      <c r="C231" s="8" t="s">
        <v>15</v>
      </c>
      <c r="D231" s="8" t="s">
        <v>699</v>
      </c>
      <c r="E231" s="8" t="s">
        <v>700</v>
      </c>
      <c r="F231" s="27"/>
      <c r="G231" s="8" t="s">
        <v>2</v>
      </c>
      <c r="H231" s="8" t="s">
        <v>64</v>
      </c>
      <c r="I231" s="8" t="s">
        <v>3</v>
      </c>
      <c r="J231" s="8">
        <v>19.899999999999999</v>
      </c>
      <c r="K231" s="27" t="str">
        <f t="shared" si="17"/>
        <v>Solar Valledupar 3 19.9</v>
      </c>
      <c r="L231" s="27">
        <f>MATCH(K231,'[1]Generación Marzo'!K$2:K$382,0)</f>
        <v>60</v>
      </c>
      <c r="M231" s="9">
        <v>46387</v>
      </c>
      <c r="N231" s="8" t="s">
        <v>701</v>
      </c>
      <c r="O231" s="8" t="s">
        <v>6</v>
      </c>
      <c r="P231" s="8" t="s">
        <v>21</v>
      </c>
      <c r="Q231" s="8" t="s">
        <v>1246</v>
      </c>
      <c r="R231" s="8" t="s">
        <v>11</v>
      </c>
      <c r="S231" s="8" t="s">
        <v>10</v>
      </c>
      <c r="T231" s="8" t="s">
        <v>10</v>
      </c>
      <c r="U231" s="11">
        <f t="shared" si="12"/>
        <v>12</v>
      </c>
      <c r="V231" s="11">
        <f t="shared" si="13"/>
        <v>2026</v>
      </c>
      <c r="W231" s="11" t="str">
        <f t="shared" si="14"/>
        <v>DIC 2026</v>
      </c>
      <c r="X231" s="11" t="str">
        <f t="shared" si="15"/>
        <v>MEDIO</v>
      </c>
    </row>
    <row r="232" spans="1:24" ht="30" x14ac:dyDescent="0.25">
      <c r="A232" s="8" t="s">
        <v>9</v>
      </c>
      <c r="B232" s="8">
        <v>69</v>
      </c>
      <c r="C232" s="8" t="s">
        <v>15</v>
      </c>
      <c r="D232" s="8" t="s">
        <v>702</v>
      </c>
      <c r="E232" s="8" t="s">
        <v>703</v>
      </c>
      <c r="F232" s="27"/>
      <c r="G232" s="8" t="s">
        <v>2</v>
      </c>
      <c r="H232" s="8" t="s">
        <v>64</v>
      </c>
      <c r="I232" s="8" t="s">
        <v>3</v>
      </c>
      <c r="J232" s="8">
        <v>19.899999999999999</v>
      </c>
      <c r="K232" s="27" t="str">
        <f t="shared" si="17"/>
        <v>Solar Valledupar 2 19.9</v>
      </c>
      <c r="L232" s="27">
        <f>MATCH(K232,'[1]Generación Marzo'!K$2:K$382,0)</f>
        <v>61</v>
      </c>
      <c r="M232" s="9">
        <v>46386</v>
      </c>
      <c r="N232" s="8" t="s">
        <v>701</v>
      </c>
      <c r="O232" s="8" t="s">
        <v>6</v>
      </c>
      <c r="P232" s="8" t="s">
        <v>21</v>
      </c>
      <c r="Q232" s="8" t="s">
        <v>1246</v>
      </c>
      <c r="R232" s="8" t="s">
        <v>11</v>
      </c>
      <c r="S232" s="8" t="s">
        <v>10</v>
      </c>
      <c r="T232" s="8" t="s">
        <v>10</v>
      </c>
      <c r="U232" s="11">
        <f t="shared" si="12"/>
        <v>12</v>
      </c>
      <c r="V232" s="11">
        <f t="shared" si="13"/>
        <v>2026</v>
      </c>
      <c r="W232" s="11" t="str">
        <f t="shared" si="14"/>
        <v>DIC 2026</v>
      </c>
      <c r="X232" s="11" t="str">
        <f t="shared" si="15"/>
        <v>MEDIO</v>
      </c>
    </row>
    <row r="233" spans="1:24" ht="30" x14ac:dyDescent="0.25">
      <c r="A233" s="8" t="s">
        <v>9</v>
      </c>
      <c r="B233" s="8">
        <v>70</v>
      </c>
      <c r="C233" s="8" t="s">
        <v>15</v>
      </c>
      <c r="D233" s="8" t="s">
        <v>704</v>
      </c>
      <c r="E233" s="8" t="s">
        <v>705</v>
      </c>
      <c r="F233" s="27"/>
      <c r="G233" s="8" t="s">
        <v>2</v>
      </c>
      <c r="H233" s="8" t="s">
        <v>64</v>
      </c>
      <c r="I233" s="8" t="s">
        <v>3</v>
      </c>
      <c r="J233" s="8">
        <v>19.899999999999999</v>
      </c>
      <c r="K233" s="27" t="str">
        <f t="shared" si="17"/>
        <v>Solar Valledupar 1 19.9</v>
      </c>
      <c r="L233" s="27">
        <f>MATCH(K233,'[1]Generación Marzo'!K$2:K$382,0)</f>
        <v>62</v>
      </c>
      <c r="M233" s="9">
        <v>46386</v>
      </c>
      <c r="N233" s="8" t="s">
        <v>701</v>
      </c>
      <c r="O233" s="8" t="s">
        <v>6</v>
      </c>
      <c r="P233" s="8" t="s">
        <v>21</v>
      </c>
      <c r="Q233" s="8" t="s">
        <v>1246</v>
      </c>
      <c r="R233" s="8" t="s">
        <v>11</v>
      </c>
      <c r="S233" s="8" t="s">
        <v>10</v>
      </c>
      <c r="T233" s="8" t="s">
        <v>10</v>
      </c>
      <c r="U233" s="11">
        <f t="shared" si="12"/>
        <v>12</v>
      </c>
      <c r="V233" s="11">
        <f t="shared" si="13"/>
        <v>2026</v>
      </c>
      <c r="W233" s="11" t="str">
        <f t="shared" si="14"/>
        <v>DIC 2026</v>
      </c>
      <c r="X233" s="11" t="str">
        <f t="shared" si="15"/>
        <v>BAJO</v>
      </c>
    </row>
    <row r="234" spans="1:24" ht="45" x14ac:dyDescent="0.25">
      <c r="A234" s="8" t="s">
        <v>9</v>
      </c>
      <c r="B234" s="8">
        <v>86</v>
      </c>
      <c r="C234" s="8" t="s">
        <v>15</v>
      </c>
      <c r="D234" s="8" t="s">
        <v>850</v>
      </c>
      <c r="E234" s="8" t="s">
        <v>851</v>
      </c>
      <c r="F234" s="27"/>
      <c r="G234" s="8" t="s">
        <v>2</v>
      </c>
      <c r="H234" s="8" t="s">
        <v>852</v>
      </c>
      <c r="I234" s="8" t="s">
        <v>3</v>
      </c>
      <c r="J234" s="8">
        <v>19.899999999999999</v>
      </c>
      <c r="K234" s="27" t="str">
        <f t="shared" si="17"/>
        <v>PARQUE SOLAR NISPEROS DE 19,9MW 19.9</v>
      </c>
      <c r="L234" s="27">
        <f>MATCH(K234,'[1]Generación Marzo'!K$2:K$382,0)</f>
        <v>69</v>
      </c>
      <c r="M234" s="9">
        <v>46142</v>
      </c>
      <c r="N234" s="8" t="s">
        <v>763</v>
      </c>
      <c r="O234" s="8" t="s">
        <v>6</v>
      </c>
      <c r="P234" s="8" t="s">
        <v>7</v>
      </c>
      <c r="Q234" s="8" t="s">
        <v>1246</v>
      </c>
      <c r="R234" s="8" t="s">
        <v>11</v>
      </c>
      <c r="S234" s="8" t="s">
        <v>10</v>
      </c>
      <c r="T234" s="8" t="s">
        <v>10</v>
      </c>
      <c r="U234" s="11">
        <f t="shared" si="12"/>
        <v>4</v>
      </c>
      <c r="V234" s="11">
        <f t="shared" si="13"/>
        <v>2026</v>
      </c>
      <c r="W234" s="11" t="str">
        <f t="shared" si="14"/>
        <v>JUN 2026</v>
      </c>
      <c r="X234" s="11" t="str">
        <f t="shared" si="15"/>
        <v>BAJO</v>
      </c>
    </row>
    <row r="235" spans="1:24" ht="30" x14ac:dyDescent="0.25">
      <c r="A235" s="8" t="s">
        <v>9</v>
      </c>
      <c r="B235" s="8">
        <v>7</v>
      </c>
      <c r="C235" s="8" t="s">
        <v>15</v>
      </c>
      <c r="D235" s="8" t="s">
        <v>1092</v>
      </c>
      <c r="E235" s="8" t="s">
        <v>1093</v>
      </c>
      <c r="F235" s="27"/>
      <c r="G235" s="8" t="s">
        <v>2</v>
      </c>
      <c r="H235" s="8" t="s">
        <v>26</v>
      </c>
      <c r="I235" s="8" t="s">
        <v>3</v>
      </c>
      <c r="J235" s="8">
        <v>19.899999999999999</v>
      </c>
      <c r="K235" s="27"/>
      <c r="L235" s="27"/>
      <c r="M235" s="9">
        <v>46568</v>
      </c>
      <c r="N235" s="8" t="s">
        <v>59</v>
      </c>
      <c r="O235" s="8" t="s">
        <v>60</v>
      </c>
      <c r="P235" s="8" t="s">
        <v>61</v>
      </c>
      <c r="Q235" s="8" t="s">
        <v>1246</v>
      </c>
      <c r="R235" s="8" t="s">
        <v>11</v>
      </c>
      <c r="S235" s="8" t="s">
        <v>10</v>
      </c>
      <c r="T235" s="8" t="s">
        <v>10</v>
      </c>
      <c r="U235" s="11">
        <f t="shared" si="12"/>
        <v>6</v>
      </c>
      <c r="V235" s="11">
        <f t="shared" si="13"/>
        <v>2027</v>
      </c>
      <c r="W235" s="11" t="str">
        <f t="shared" si="14"/>
        <v>N/A</v>
      </c>
      <c r="X235" s="11" t="str">
        <f t="shared" si="15"/>
        <v>ALTO</v>
      </c>
    </row>
    <row r="236" spans="1:24" ht="30" x14ac:dyDescent="0.25">
      <c r="A236" s="8" t="s">
        <v>9</v>
      </c>
      <c r="B236" s="8">
        <v>7</v>
      </c>
      <c r="C236" s="8" t="s">
        <v>15</v>
      </c>
      <c r="D236" s="8" t="s">
        <v>1138</v>
      </c>
      <c r="E236" s="8" t="s">
        <v>1139</v>
      </c>
      <c r="F236" s="27"/>
      <c r="G236" s="8" t="s">
        <v>2</v>
      </c>
      <c r="H236" s="8" t="s">
        <v>26</v>
      </c>
      <c r="I236" s="8" t="s">
        <v>3</v>
      </c>
      <c r="J236" s="8">
        <v>19.899999999999999</v>
      </c>
      <c r="K236" s="27"/>
      <c r="L236" s="27"/>
      <c r="M236" s="9">
        <v>46568</v>
      </c>
      <c r="N236" s="8" t="s">
        <v>59</v>
      </c>
      <c r="O236" s="8" t="s">
        <v>60</v>
      </c>
      <c r="P236" s="8" t="s">
        <v>61</v>
      </c>
      <c r="Q236" s="8" t="s">
        <v>1246</v>
      </c>
      <c r="R236" s="8" t="s">
        <v>11</v>
      </c>
      <c r="S236" s="8" t="s">
        <v>10</v>
      </c>
      <c r="T236" s="8" t="s">
        <v>10</v>
      </c>
      <c r="U236" s="11">
        <f t="shared" si="12"/>
        <v>6</v>
      </c>
      <c r="V236" s="11">
        <f t="shared" si="13"/>
        <v>2027</v>
      </c>
      <c r="W236" s="11" t="str">
        <f t="shared" si="14"/>
        <v>N/A</v>
      </c>
      <c r="X236" s="11" t="str">
        <f t="shared" si="15"/>
        <v>ALTO</v>
      </c>
    </row>
    <row r="237" spans="1:24" ht="30" x14ac:dyDescent="0.25">
      <c r="A237" s="8" t="s">
        <v>9</v>
      </c>
      <c r="B237" s="8">
        <v>71</v>
      </c>
      <c r="C237" s="8" t="s">
        <v>15</v>
      </c>
      <c r="D237" s="8" t="s">
        <v>62</v>
      </c>
      <c r="E237" s="8" t="s">
        <v>63</v>
      </c>
      <c r="F237" s="27"/>
      <c r="G237" s="8" t="s">
        <v>2</v>
      </c>
      <c r="H237" s="8" t="s">
        <v>64</v>
      </c>
      <c r="I237" s="8" t="s">
        <v>3</v>
      </c>
      <c r="J237" s="8">
        <v>18.5</v>
      </c>
      <c r="K237" s="27" t="str">
        <f t="shared" ref="K237:K268" si="18">E237&amp;" "&amp;J237</f>
        <v>Sincé 18.5</v>
      </c>
      <c r="L237" s="27">
        <f>MATCH(K237,'[1]Generación Marzo'!K$2:K$382,0)</f>
        <v>88</v>
      </c>
      <c r="M237" s="9">
        <v>46387</v>
      </c>
      <c r="N237" s="8" t="s">
        <v>65</v>
      </c>
      <c r="O237" s="8" t="s">
        <v>6</v>
      </c>
      <c r="P237" s="8" t="s">
        <v>66</v>
      </c>
      <c r="Q237" s="8" t="s">
        <v>1246</v>
      </c>
      <c r="R237" s="8" t="s">
        <v>11</v>
      </c>
      <c r="S237" s="8" t="s">
        <v>10</v>
      </c>
      <c r="T237" s="8" t="s">
        <v>10</v>
      </c>
      <c r="U237" s="11">
        <f t="shared" si="12"/>
        <v>12</v>
      </c>
      <c r="V237" s="11">
        <f t="shared" si="13"/>
        <v>2026</v>
      </c>
      <c r="W237" s="11" t="str">
        <f t="shared" si="14"/>
        <v>DIC 2026</v>
      </c>
      <c r="X237" s="11" t="str">
        <f t="shared" si="15"/>
        <v>BAJO</v>
      </c>
    </row>
    <row r="238" spans="1:24" ht="30" x14ac:dyDescent="0.25">
      <c r="A238" s="8" t="s">
        <v>9</v>
      </c>
      <c r="B238" s="8">
        <v>61</v>
      </c>
      <c r="C238" s="8" t="s">
        <v>15</v>
      </c>
      <c r="D238" s="8" t="s">
        <v>201</v>
      </c>
      <c r="E238" s="8" t="s">
        <v>202</v>
      </c>
      <c r="F238" s="27"/>
      <c r="G238" s="8" t="s">
        <v>2</v>
      </c>
      <c r="H238" s="8" t="s">
        <v>203</v>
      </c>
      <c r="I238" s="8" t="s">
        <v>3</v>
      </c>
      <c r="J238" s="8">
        <v>16</v>
      </c>
      <c r="K238" s="27" t="str">
        <f t="shared" si="18"/>
        <v>Delphi Helios 1 META 16</v>
      </c>
      <c r="L238" s="27">
        <f>MATCH(K238,'[1]Generación Marzo'!K$2:K$382,0)</f>
        <v>89</v>
      </c>
      <c r="M238" s="9">
        <v>46387</v>
      </c>
      <c r="N238" s="8" t="s">
        <v>204</v>
      </c>
      <c r="O238" s="8" t="s">
        <v>60</v>
      </c>
      <c r="P238" s="8" t="s">
        <v>61</v>
      </c>
      <c r="Q238" s="8" t="s">
        <v>1246</v>
      </c>
      <c r="R238" s="8" t="s">
        <v>11</v>
      </c>
      <c r="S238" s="8" t="s">
        <v>10</v>
      </c>
      <c r="T238" s="8" t="s">
        <v>10</v>
      </c>
      <c r="U238" s="11">
        <f t="shared" si="12"/>
        <v>12</v>
      </c>
      <c r="V238" s="11">
        <f t="shared" si="13"/>
        <v>2026</v>
      </c>
      <c r="W238" s="11" t="str">
        <f t="shared" si="14"/>
        <v>DIC 2026</v>
      </c>
      <c r="X238" s="11" t="str">
        <f t="shared" si="15"/>
        <v>MEDIO</v>
      </c>
    </row>
    <row r="239" spans="1:24" ht="45" x14ac:dyDescent="0.25">
      <c r="A239" s="8" t="s">
        <v>9</v>
      </c>
      <c r="B239" s="8">
        <v>70</v>
      </c>
      <c r="C239" s="8" t="s">
        <v>15</v>
      </c>
      <c r="D239" s="8" t="s">
        <v>112</v>
      </c>
      <c r="E239" s="8" t="s">
        <v>113</v>
      </c>
      <c r="F239" s="27"/>
      <c r="G239" s="8" t="s">
        <v>2</v>
      </c>
      <c r="H239" s="8" t="s">
        <v>114</v>
      </c>
      <c r="I239" s="8" t="s">
        <v>3</v>
      </c>
      <c r="J239" s="8">
        <v>15.5</v>
      </c>
      <c r="K239" s="27" t="str">
        <f t="shared" si="18"/>
        <v>Parque Solar Zambrano II de 15.5 MW 15.5</v>
      </c>
      <c r="L239" s="27">
        <f>MATCH(K239,'[1]Generación Marzo'!K$2:K$382,0)</f>
        <v>90</v>
      </c>
      <c r="M239" s="9">
        <v>46325</v>
      </c>
      <c r="N239" s="8" t="s">
        <v>115</v>
      </c>
      <c r="O239" s="8" t="s">
        <v>6</v>
      </c>
      <c r="P239" s="8" t="s">
        <v>66</v>
      </c>
      <c r="Q239" s="8" t="s">
        <v>1246</v>
      </c>
      <c r="R239" s="8" t="s">
        <v>11</v>
      </c>
      <c r="S239" s="8" t="s">
        <v>10</v>
      </c>
      <c r="T239" s="8" t="s">
        <v>10</v>
      </c>
      <c r="U239" s="11">
        <f t="shared" si="12"/>
        <v>10</v>
      </c>
      <c r="V239" s="11">
        <f t="shared" si="13"/>
        <v>2026</v>
      </c>
      <c r="W239" s="11" t="str">
        <f t="shared" si="14"/>
        <v>DIC 2026</v>
      </c>
      <c r="X239" s="11" t="str">
        <f t="shared" si="15"/>
        <v>BAJO</v>
      </c>
    </row>
    <row r="240" spans="1:24" ht="30" x14ac:dyDescent="0.25">
      <c r="A240" s="8" t="s">
        <v>9</v>
      </c>
      <c r="B240" s="8">
        <v>74</v>
      </c>
      <c r="C240" s="8" t="s">
        <v>15</v>
      </c>
      <c r="D240" s="8" t="s">
        <v>1153</v>
      </c>
      <c r="E240" s="8" t="s">
        <v>1154</v>
      </c>
      <c r="F240" s="27"/>
      <c r="G240" s="8" t="s">
        <v>2</v>
      </c>
      <c r="H240" s="8" t="s">
        <v>1151</v>
      </c>
      <c r="I240" s="8" t="s">
        <v>3</v>
      </c>
      <c r="J240" s="8">
        <v>13</v>
      </c>
      <c r="K240" s="27" t="str">
        <f t="shared" si="18"/>
        <v>Granja Solar Palmaseca 1 13</v>
      </c>
      <c r="L240" s="27">
        <f>MATCH(K240,'[1]Generación Marzo'!K$2:K$382,0)</f>
        <v>93</v>
      </c>
      <c r="M240" s="9">
        <v>46142</v>
      </c>
      <c r="N240" s="8" t="s">
        <v>1152</v>
      </c>
      <c r="O240" s="8" t="s">
        <v>90</v>
      </c>
      <c r="P240" s="8" t="s">
        <v>215</v>
      </c>
      <c r="Q240" s="8" t="s">
        <v>1246</v>
      </c>
      <c r="R240" s="8" t="s">
        <v>11</v>
      </c>
      <c r="S240" s="8" t="s">
        <v>10</v>
      </c>
      <c r="T240" s="8" t="s">
        <v>10</v>
      </c>
      <c r="U240" s="11">
        <f t="shared" si="12"/>
        <v>4</v>
      </c>
      <c r="V240" s="11">
        <f t="shared" si="13"/>
        <v>2026</v>
      </c>
      <c r="W240" s="11" t="str">
        <f t="shared" si="14"/>
        <v>JUN 2026</v>
      </c>
      <c r="X240" s="11" t="str">
        <f t="shared" si="15"/>
        <v>BAJO</v>
      </c>
    </row>
    <row r="241" spans="1:24" ht="30" x14ac:dyDescent="0.25">
      <c r="A241" s="8" t="s">
        <v>9</v>
      </c>
      <c r="B241" s="8">
        <v>71</v>
      </c>
      <c r="C241" s="8" t="s">
        <v>15</v>
      </c>
      <c r="D241" s="8" t="s">
        <v>28</v>
      </c>
      <c r="E241" s="8" t="s">
        <v>29</v>
      </c>
      <c r="F241" s="27"/>
      <c r="G241" s="8" t="s">
        <v>2</v>
      </c>
      <c r="H241" s="8" t="s">
        <v>26</v>
      </c>
      <c r="I241" s="8" t="s">
        <v>18</v>
      </c>
      <c r="J241" s="8">
        <v>12</v>
      </c>
      <c r="K241" s="27" t="str">
        <f t="shared" si="18"/>
        <v>WESP01 (Wayuu) 12</v>
      </c>
      <c r="L241" s="27">
        <f>MATCH(K241,'[1]Generación Marzo'!K$2:K$382,0)</f>
        <v>94</v>
      </c>
      <c r="M241" s="9">
        <v>46356</v>
      </c>
      <c r="N241" s="8" t="s">
        <v>27</v>
      </c>
      <c r="O241" s="8" t="s">
        <v>6</v>
      </c>
      <c r="P241" s="8" t="s">
        <v>21</v>
      </c>
      <c r="Q241" s="8" t="s">
        <v>1247</v>
      </c>
      <c r="R241" s="8" t="s">
        <v>11</v>
      </c>
      <c r="S241" s="8" t="s">
        <v>10</v>
      </c>
      <c r="T241" s="8" t="s">
        <v>10</v>
      </c>
      <c r="U241" s="11">
        <f t="shared" si="12"/>
        <v>11</v>
      </c>
      <c r="V241" s="11">
        <f t="shared" si="13"/>
        <v>2026</v>
      </c>
      <c r="W241" s="11" t="str">
        <f t="shared" si="14"/>
        <v>DIC 2026</v>
      </c>
      <c r="X241" s="11" t="str">
        <f t="shared" si="15"/>
        <v>BAJO</v>
      </c>
    </row>
    <row r="242" spans="1:24" ht="30" x14ac:dyDescent="0.25">
      <c r="A242" s="8" t="s">
        <v>9</v>
      </c>
      <c r="B242" s="8">
        <v>73</v>
      </c>
      <c r="C242" s="8" t="s">
        <v>15</v>
      </c>
      <c r="D242" s="8" t="s">
        <v>1149</v>
      </c>
      <c r="E242" s="8" t="s">
        <v>1150</v>
      </c>
      <c r="F242" s="27"/>
      <c r="G242" s="8" t="s">
        <v>2</v>
      </c>
      <c r="H242" s="8" t="s">
        <v>1151</v>
      </c>
      <c r="I242" s="8" t="s">
        <v>3</v>
      </c>
      <c r="J242" s="8">
        <v>11.95</v>
      </c>
      <c r="K242" s="27" t="str">
        <f t="shared" si="18"/>
        <v>Granja Solar Palmaseca II 11.95</v>
      </c>
      <c r="L242" s="27">
        <f>MATCH(K242,'[1]Generación Marzo'!K$2:K$382,0)</f>
        <v>95</v>
      </c>
      <c r="M242" s="9">
        <v>46387</v>
      </c>
      <c r="N242" s="8" t="s">
        <v>1152</v>
      </c>
      <c r="O242" s="8" t="s">
        <v>90</v>
      </c>
      <c r="P242" s="8" t="s">
        <v>215</v>
      </c>
      <c r="Q242" s="8" t="s">
        <v>1246</v>
      </c>
      <c r="R242" s="8" t="s">
        <v>11</v>
      </c>
      <c r="S242" s="8" t="s">
        <v>10</v>
      </c>
      <c r="T242" s="8" t="s">
        <v>10</v>
      </c>
      <c r="U242" s="11">
        <f t="shared" si="12"/>
        <v>12</v>
      </c>
      <c r="V242" s="11">
        <f t="shared" si="13"/>
        <v>2026</v>
      </c>
      <c r="W242" s="11" t="str">
        <f t="shared" si="14"/>
        <v>DIC 2026</v>
      </c>
      <c r="X242" s="11" t="str">
        <f t="shared" si="15"/>
        <v>BAJO</v>
      </c>
    </row>
    <row r="243" spans="1:24" ht="30" x14ac:dyDescent="0.25">
      <c r="A243" s="8" t="s">
        <v>9</v>
      </c>
      <c r="B243" s="8">
        <v>66</v>
      </c>
      <c r="C243" s="8" t="s">
        <v>15</v>
      </c>
      <c r="D243" s="8" t="s">
        <v>149</v>
      </c>
      <c r="E243" s="8" t="s">
        <v>150</v>
      </c>
      <c r="F243" s="27"/>
      <c r="G243" s="8" t="s">
        <v>2</v>
      </c>
      <c r="H243" s="8" t="s">
        <v>151</v>
      </c>
      <c r="I243" s="8" t="s">
        <v>3</v>
      </c>
      <c r="J243" s="8">
        <v>9.9</v>
      </c>
      <c r="K243" s="27" t="str">
        <f t="shared" si="18"/>
        <v>El Tamarindo I 9.9</v>
      </c>
      <c r="L243" s="27">
        <f>MATCH(K243,'[1]Generación Marzo'!K$2:K$382,0)</f>
        <v>98</v>
      </c>
      <c r="M243" s="9">
        <v>46203</v>
      </c>
      <c r="N243" s="8" t="s">
        <v>152</v>
      </c>
      <c r="O243" s="8" t="s">
        <v>6</v>
      </c>
      <c r="P243" s="8" t="s">
        <v>66</v>
      </c>
      <c r="Q243" s="8" t="s">
        <v>1246</v>
      </c>
      <c r="R243" s="8" t="s">
        <v>11</v>
      </c>
      <c r="S243" s="8" t="s">
        <v>10</v>
      </c>
      <c r="T243" s="8" t="s">
        <v>10</v>
      </c>
      <c r="U243" s="11">
        <f t="shared" si="12"/>
        <v>6</v>
      </c>
      <c r="V243" s="11">
        <f t="shared" si="13"/>
        <v>2026</v>
      </c>
      <c r="W243" s="11" t="str">
        <f t="shared" si="14"/>
        <v>JUN 2026</v>
      </c>
      <c r="X243" s="11" t="str">
        <f t="shared" si="15"/>
        <v>MEDIO</v>
      </c>
    </row>
    <row r="244" spans="1:24" ht="30" x14ac:dyDescent="0.25">
      <c r="A244" s="8" t="s">
        <v>9</v>
      </c>
      <c r="B244" s="8">
        <v>66</v>
      </c>
      <c r="C244" s="8" t="s">
        <v>15</v>
      </c>
      <c r="D244" s="8" t="s">
        <v>153</v>
      </c>
      <c r="E244" s="8" t="s">
        <v>154</v>
      </c>
      <c r="F244" s="27"/>
      <c r="G244" s="8" t="s">
        <v>2</v>
      </c>
      <c r="H244" s="8" t="s">
        <v>151</v>
      </c>
      <c r="I244" s="8" t="s">
        <v>3</v>
      </c>
      <c r="J244" s="8">
        <v>9.9</v>
      </c>
      <c r="K244" s="27" t="str">
        <f t="shared" si="18"/>
        <v>El Tamarindo II 9.9</v>
      </c>
      <c r="L244" s="27">
        <f>MATCH(K244,'[1]Generación Marzo'!K$2:K$382,0)</f>
        <v>99</v>
      </c>
      <c r="M244" s="9">
        <v>46203</v>
      </c>
      <c r="N244" s="8" t="s">
        <v>152</v>
      </c>
      <c r="O244" s="8" t="s">
        <v>6</v>
      </c>
      <c r="P244" s="8" t="s">
        <v>66</v>
      </c>
      <c r="Q244" s="8" t="s">
        <v>1246</v>
      </c>
      <c r="R244" s="8" t="s">
        <v>11</v>
      </c>
      <c r="S244" s="8" t="s">
        <v>10</v>
      </c>
      <c r="T244" s="8" t="s">
        <v>10</v>
      </c>
      <c r="U244" s="11">
        <f t="shared" si="12"/>
        <v>6</v>
      </c>
      <c r="V244" s="11">
        <f t="shared" si="13"/>
        <v>2026</v>
      </c>
      <c r="W244" s="11" t="str">
        <f t="shared" si="14"/>
        <v>JUN 2026</v>
      </c>
      <c r="X244" s="11" t="str">
        <f t="shared" si="15"/>
        <v>MEDIO</v>
      </c>
    </row>
    <row r="245" spans="1:24" ht="30" x14ac:dyDescent="0.25">
      <c r="A245" s="8" t="s">
        <v>9</v>
      </c>
      <c r="B245" s="8">
        <v>69</v>
      </c>
      <c r="C245" s="8" t="s">
        <v>15</v>
      </c>
      <c r="D245" s="8" t="s">
        <v>155</v>
      </c>
      <c r="E245" s="8" t="s">
        <v>156</v>
      </c>
      <c r="F245" s="27"/>
      <c r="G245" s="8" t="s">
        <v>2</v>
      </c>
      <c r="H245" s="8" t="s">
        <v>86</v>
      </c>
      <c r="I245" s="8" t="s">
        <v>3</v>
      </c>
      <c r="J245" s="8">
        <v>9.9</v>
      </c>
      <c r="K245" s="27" t="str">
        <f t="shared" si="18"/>
        <v>Pétalo del Córdoba II 9.9</v>
      </c>
      <c r="L245" s="27">
        <f>MATCH(K245,'[1]Generación Marzo'!K$2:K$382,0)</f>
        <v>100</v>
      </c>
      <c r="M245" s="9">
        <v>46142</v>
      </c>
      <c r="N245" s="8" t="s">
        <v>157</v>
      </c>
      <c r="O245" s="8" t="s">
        <v>6</v>
      </c>
      <c r="P245" s="8" t="s">
        <v>66</v>
      </c>
      <c r="Q245" s="8" t="s">
        <v>1246</v>
      </c>
      <c r="R245" s="8" t="s">
        <v>11</v>
      </c>
      <c r="S245" s="8" t="s">
        <v>10</v>
      </c>
      <c r="T245" s="8" t="s">
        <v>10</v>
      </c>
      <c r="U245" s="11">
        <f t="shared" si="12"/>
        <v>4</v>
      </c>
      <c r="V245" s="11">
        <f t="shared" si="13"/>
        <v>2026</v>
      </c>
      <c r="W245" s="11" t="str">
        <f t="shared" si="14"/>
        <v>JUN 2026</v>
      </c>
      <c r="X245" s="11" t="str">
        <f t="shared" si="15"/>
        <v>MEDIO</v>
      </c>
    </row>
    <row r="246" spans="1:24" ht="30" x14ac:dyDescent="0.25">
      <c r="A246" s="8" t="s">
        <v>9</v>
      </c>
      <c r="B246" s="8">
        <v>65</v>
      </c>
      <c r="C246" s="8" t="s">
        <v>15</v>
      </c>
      <c r="D246" s="8" t="s">
        <v>175</v>
      </c>
      <c r="E246" s="8" t="s">
        <v>176</v>
      </c>
      <c r="F246" s="27"/>
      <c r="G246" s="8" t="s">
        <v>2</v>
      </c>
      <c r="H246" s="8" t="s">
        <v>160</v>
      </c>
      <c r="I246" s="8" t="s">
        <v>3</v>
      </c>
      <c r="J246" s="8">
        <v>9.9</v>
      </c>
      <c r="K246" s="27" t="str">
        <f t="shared" si="18"/>
        <v>GY Solar Aurora 9.9</v>
      </c>
      <c r="L246" s="27">
        <f>MATCH(K246,'[1]Generación Marzo'!K$2:K$382,0)</f>
        <v>102</v>
      </c>
      <c r="M246" s="9">
        <v>46356</v>
      </c>
      <c r="N246" s="8" t="s">
        <v>177</v>
      </c>
      <c r="O246" s="8" t="s">
        <v>6</v>
      </c>
      <c r="P246" s="8" t="s">
        <v>66</v>
      </c>
      <c r="Q246" s="8" t="s">
        <v>1246</v>
      </c>
      <c r="R246" s="8" t="s">
        <v>11</v>
      </c>
      <c r="S246" s="8" t="s">
        <v>10</v>
      </c>
      <c r="T246" s="8" t="s">
        <v>10</v>
      </c>
      <c r="U246" s="11">
        <f t="shared" si="12"/>
        <v>11</v>
      </c>
      <c r="V246" s="11">
        <f t="shared" si="13"/>
        <v>2026</v>
      </c>
      <c r="W246" s="11" t="str">
        <f t="shared" si="14"/>
        <v>DIC 2026</v>
      </c>
      <c r="X246" s="11" t="str">
        <f t="shared" si="15"/>
        <v>MEDIO</v>
      </c>
    </row>
    <row r="247" spans="1:24" ht="30" x14ac:dyDescent="0.25">
      <c r="A247" s="8" t="s">
        <v>9</v>
      </c>
      <c r="B247" s="8">
        <v>29</v>
      </c>
      <c r="C247" s="8" t="s">
        <v>15</v>
      </c>
      <c r="D247" s="8" t="s">
        <v>212</v>
      </c>
      <c r="E247" s="8" t="s">
        <v>213</v>
      </c>
      <c r="F247" s="27"/>
      <c r="G247" s="8" t="s">
        <v>2</v>
      </c>
      <c r="H247" s="8" t="s">
        <v>64</v>
      </c>
      <c r="I247" s="8" t="s">
        <v>3</v>
      </c>
      <c r="J247" s="8">
        <v>9.9</v>
      </c>
      <c r="K247" s="27" t="str">
        <f t="shared" si="18"/>
        <v>El Carmelo 9.9</v>
      </c>
      <c r="L247" s="27">
        <f>MATCH(K247,'[1]Generación Marzo'!K$2:K$382,0)</f>
        <v>106</v>
      </c>
      <c r="M247" s="9">
        <v>46142</v>
      </c>
      <c r="N247" s="8" t="s">
        <v>214</v>
      </c>
      <c r="O247" s="8" t="s">
        <v>90</v>
      </c>
      <c r="P247" s="8" t="s">
        <v>215</v>
      </c>
      <c r="Q247" s="8" t="s">
        <v>1246</v>
      </c>
      <c r="R247" s="8" t="s">
        <v>11</v>
      </c>
      <c r="S247" s="8" t="s">
        <v>10</v>
      </c>
      <c r="T247" s="8" t="s">
        <v>10</v>
      </c>
      <c r="U247" s="11">
        <f t="shared" si="12"/>
        <v>4</v>
      </c>
      <c r="V247" s="11">
        <f t="shared" si="13"/>
        <v>2026</v>
      </c>
      <c r="W247" s="11" t="str">
        <f t="shared" si="14"/>
        <v>JUN 2026</v>
      </c>
      <c r="X247" s="11" t="str">
        <f t="shared" si="15"/>
        <v>ALTO</v>
      </c>
    </row>
    <row r="248" spans="1:24" ht="30" x14ac:dyDescent="0.25">
      <c r="A248" s="8" t="s">
        <v>9</v>
      </c>
      <c r="B248" s="8">
        <v>85</v>
      </c>
      <c r="C248" s="8" t="s">
        <v>15</v>
      </c>
      <c r="D248" s="8" t="s">
        <v>220</v>
      </c>
      <c r="E248" s="8" t="s">
        <v>221</v>
      </c>
      <c r="F248" s="27"/>
      <c r="G248" s="8" t="s">
        <v>2</v>
      </c>
      <c r="H248" s="8" t="s">
        <v>222</v>
      </c>
      <c r="I248" s="8" t="s">
        <v>3</v>
      </c>
      <c r="J248" s="8">
        <v>9.9</v>
      </c>
      <c r="K248" s="27" t="str">
        <f t="shared" si="18"/>
        <v>Parque SFV JUMI 9.9</v>
      </c>
      <c r="L248" s="27">
        <f>MATCH(K248,'[1]Generación Marzo'!K$2:K$382,0)</f>
        <v>108</v>
      </c>
      <c r="M248" s="9">
        <v>46203</v>
      </c>
      <c r="N248" s="8" t="s">
        <v>223</v>
      </c>
      <c r="O248" s="8" t="s">
        <v>6</v>
      </c>
      <c r="P248" s="8" t="s">
        <v>7</v>
      </c>
      <c r="Q248" s="8" t="s">
        <v>1246</v>
      </c>
      <c r="R248" s="8" t="s">
        <v>11</v>
      </c>
      <c r="S248" s="8" t="s">
        <v>10</v>
      </c>
      <c r="T248" s="8" t="s">
        <v>10</v>
      </c>
      <c r="U248" s="11">
        <f t="shared" si="12"/>
        <v>6</v>
      </c>
      <c r="V248" s="11">
        <f t="shared" si="13"/>
        <v>2026</v>
      </c>
      <c r="W248" s="11" t="str">
        <f t="shared" si="14"/>
        <v>JUN 2026</v>
      </c>
      <c r="X248" s="11" t="str">
        <f t="shared" si="15"/>
        <v>BAJO</v>
      </c>
    </row>
    <row r="249" spans="1:24" ht="30" x14ac:dyDescent="0.25">
      <c r="A249" s="8" t="s">
        <v>9</v>
      </c>
      <c r="B249" s="8">
        <v>76</v>
      </c>
      <c r="C249" s="8" t="s">
        <v>15</v>
      </c>
      <c r="D249" s="8" t="s">
        <v>238</v>
      </c>
      <c r="E249" s="8" t="s">
        <v>239</v>
      </c>
      <c r="F249" s="27"/>
      <c r="G249" s="8" t="s">
        <v>2</v>
      </c>
      <c r="H249" s="8" t="s">
        <v>64</v>
      </c>
      <c r="I249" s="8" t="s">
        <v>3</v>
      </c>
      <c r="J249" s="8">
        <v>9.9</v>
      </c>
      <c r="K249" s="27" t="str">
        <f t="shared" si="18"/>
        <v>Solar la Paila 9.9</v>
      </c>
      <c r="L249" s="27">
        <f>MATCH(K249,'[1]Generación Marzo'!K$2:K$382,0)</f>
        <v>117</v>
      </c>
      <c r="M249" s="9">
        <v>46142</v>
      </c>
      <c r="N249" s="8" t="s">
        <v>240</v>
      </c>
      <c r="O249" s="8" t="s">
        <v>90</v>
      </c>
      <c r="P249" s="8" t="s">
        <v>215</v>
      </c>
      <c r="Q249" s="8" t="s">
        <v>1246</v>
      </c>
      <c r="R249" s="8" t="s">
        <v>11</v>
      </c>
      <c r="S249" s="8" t="s">
        <v>10</v>
      </c>
      <c r="T249" s="8" t="s">
        <v>10</v>
      </c>
      <c r="U249" s="11">
        <f t="shared" si="12"/>
        <v>4</v>
      </c>
      <c r="V249" s="11">
        <f t="shared" si="13"/>
        <v>2026</v>
      </c>
      <c r="W249" s="11" t="str">
        <f t="shared" si="14"/>
        <v>JUN 2026</v>
      </c>
      <c r="X249" s="11" t="str">
        <f t="shared" si="15"/>
        <v>BAJO</v>
      </c>
    </row>
    <row r="250" spans="1:24" ht="30" x14ac:dyDescent="0.25">
      <c r="A250" s="8" t="s">
        <v>9</v>
      </c>
      <c r="B250" s="8">
        <v>74</v>
      </c>
      <c r="C250" s="8" t="s">
        <v>15</v>
      </c>
      <c r="D250" s="8" t="s">
        <v>241</v>
      </c>
      <c r="E250" s="8" t="s">
        <v>242</v>
      </c>
      <c r="F250" s="27"/>
      <c r="G250" s="8" t="s">
        <v>2</v>
      </c>
      <c r="H250" s="8" t="s">
        <v>64</v>
      </c>
      <c r="I250" s="8" t="s">
        <v>3</v>
      </c>
      <c r="J250" s="8">
        <v>9.9</v>
      </c>
      <c r="K250" s="27" t="str">
        <f t="shared" si="18"/>
        <v>Solar Bugalagrande (Andalucía) 9.9</v>
      </c>
      <c r="L250" s="27">
        <f>MATCH(K250,'[1]Generación Marzo'!K$2:K$382,0)</f>
        <v>118</v>
      </c>
      <c r="M250" s="9">
        <v>46142</v>
      </c>
      <c r="N250" s="8" t="s">
        <v>243</v>
      </c>
      <c r="O250" s="8" t="s">
        <v>90</v>
      </c>
      <c r="P250" s="8" t="s">
        <v>215</v>
      </c>
      <c r="Q250" s="8" t="s">
        <v>1246</v>
      </c>
      <c r="R250" s="8" t="s">
        <v>11</v>
      </c>
      <c r="S250" s="8" t="s">
        <v>10</v>
      </c>
      <c r="T250" s="8" t="s">
        <v>10</v>
      </c>
      <c r="U250" s="11">
        <f t="shared" si="12"/>
        <v>4</v>
      </c>
      <c r="V250" s="11">
        <f t="shared" si="13"/>
        <v>2026</v>
      </c>
      <c r="W250" s="11" t="str">
        <f t="shared" si="14"/>
        <v>JUN 2026</v>
      </c>
      <c r="X250" s="11" t="str">
        <f t="shared" si="15"/>
        <v>BAJO</v>
      </c>
    </row>
    <row r="251" spans="1:24" ht="30" x14ac:dyDescent="0.25">
      <c r="A251" s="8" t="s">
        <v>9</v>
      </c>
      <c r="B251" s="8">
        <v>82</v>
      </c>
      <c r="C251" s="8" t="s">
        <v>15</v>
      </c>
      <c r="D251" s="8" t="s">
        <v>244</v>
      </c>
      <c r="E251" s="8" t="s">
        <v>245</v>
      </c>
      <c r="F251" s="27"/>
      <c r="G251" s="8" t="s">
        <v>2</v>
      </c>
      <c r="H251" s="8" t="s">
        <v>246</v>
      </c>
      <c r="I251" s="8" t="s">
        <v>3</v>
      </c>
      <c r="J251" s="8">
        <v>9.9</v>
      </c>
      <c r="K251" s="27" t="str">
        <f t="shared" si="18"/>
        <v>Cerritos 9.9</v>
      </c>
      <c r="L251" s="27">
        <f>MATCH(K251,'[1]Generación Marzo'!K$2:K$382,0)</f>
        <v>120</v>
      </c>
      <c r="M251" s="9">
        <v>46142</v>
      </c>
      <c r="N251" s="8" t="s">
        <v>247</v>
      </c>
      <c r="O251" s="8" t="s">
        <v>90</v>
      </c>
      <c r="P251" s="8" t="s">
        <v>186</v>
      </c>
      <c r="Q251" s="8" t="s">
        <v>1246</v>
      </c>
      <c r="R251" s="8" t="s">
        <v>11</v>
      </c>
      <c r="S251" s="8" t="s">
        <v>10</v>
      </c>
      <c r="T251" s="8" t="s">
        <v>10</v>
      </c>
      <c r="U251" s="11">
        <f t="shared" si="12"/>
        <v>4</v>
      </c>
      <c r="V251" s="11">
        <f t="shared" si="13"/>
        <v>2026</v>
      </c>
      <c r="W251" s="11" t="str">
        <f t="shared" si="14"/>
        <v>JUN 2026</v>
      </c>
      <c r="X251" s="11" t="str">
        <f t="shared" si="15"/>
        <v>BAJO</v>
      </c>
    </row>
    <row r="252" spans="1:24" ht="30" x14ac:dyDescent="0.25">
      <c r="A252" s="8" t="s">
        <v>9</v>
      </c>
      <c r="B252" s="8">
        <v>64</v>
      </c>
      <c r="C252" s="8" t="s">
        <v>15</v>
      </c>
      <c r="D252" s="8" t="s">
        <v>251</v>
      </c>
      <c r="E252" s="8" t="s">
        <v>252</v>
      </c>
      <c r="F252" s="27"/>
      <c r="G252" s="8" t="s">
        <v>2</v>
      </c>
      <c r="H252" s="8" t="s">
        <v>69</v>
      </c>
      <c r="I252" s="8" t="s">
        <v>3</v>
      </c>
      <c r="J252" s="8">
        <v>9.9</v>
      </c>
      <c r="K252" s="27" t="str">
        <f t="shared" si="18"/>
        <v>Parque Solar Tierra Linda 9.9</v>
      </c>
      <c r="L252" s="27">
        <f>MATCH(K252,'[1]Generación Marzo'!K$2:K$382,0)</f>
        <v>121</v>
      </c>
      <c r="M252" s="9">
        <v>46387</v>
      </c>
      <c r="N252" s="8" t="s">
        <v>157</v>
      </c>
      <c r="O252" s="8" t="s">
        <v>6</v>
      </c>
      <c r="P252" s="8" t="s">
        <v>66</v>
      </c>
      <c r="Q252" s="8" t="s">
        <v>1246</v>
      </c>
      <c r="R252" s="8" t="s">
        <v>11</v>
      </c>
      <c r="S252" s="8" t="s">
        <v>10</v>
      </c>
      <c r="T252" s="8" t="s">
        <v>10</v>
      </c>
      <c r="U252" s="11">
        <f t="shared" si="12"/>
        <v>12</v>
      </c>
      <c r="V252" s="11">
        <f t="shared" si="13"/>
        <v>2026</v>
      </c>
      <c r="W252" s="11" t="str">
        <f t="shared" si="14"/>
        <v>DIC 2026</v>
      </c>
      <c r="X252" s="11" t="str">
        <f t="shared" si="15"/>
        <v>MEDIO</v>
      </c>
    </row>
    <row r="253" spans="1:24" ht="30" x14ac:dyDescent="0.25">
      <c r="A253" s="8" t="s">
        <v>9</v>
      </c>
      <c r="B253" s="8">
        <v>78</v>
      </c>
      <c r="C253" s="8" t="s">
        <v>15</v>
      </c>
      <c r="D253" s="8" t="s">
        <v>261</v>
      </c>
      <c r="E253" s="8" t="s">
        <v>262</v>
      </c>
      <c r="F253" s="27"/>
      <c r="G253" s="8" t="s">
        <v>2</v>
      </c>
      <c r="H253" s="8" t="s">
        <v>263</v>
      </c>
      <c r="I253" s="8" t="s">
        <v>3</v>
      </c>
      <c r="J253" s="8">
        <v>9.9</v>
      </c>
      <c r="K253" s="27" t="str">
        <f t="shared" si="18"/>
        <v>Los Caballeros 9.9</v>
      </c>
      <c r="L253" s="27">
        <f>MATCH(K253,'[1]Generación Marzo'!K$2:K$382,0)</f>
        <v>123</v>
      </c>
      <c r="M253" s="9">
        <v>46142</v>
      </c>
      <c r="N253" s="8" t="s">
        <v>192</v>
      </c>
      <c r="O253" s="8" t="s">
        <v>90</v>
      </c>
      <c r="P253" s="8" t="s">
        <v>91</v>
      </c>
      <c r="Q253" s="8" t="s">
        <v>1246</v>
      </c>
      <c r="R253" s="8" t="s">
        <v>11</v>
      </c>
      <c r="S253" s="8" t="s">
        <v>10</v>
      </c>
      <c r="T253" s="8" t="s">
        <v>10</v>
      </c>
      <c r="U253" s="11">
        <f t="shared" si="12"/>
        <v>4</v>
      </c>
      <c r="V253" s="11">
        <f t="shared" si="13"/>
        <v>2026</v>
      </c>
      <c r="W253" s="11" t="str">
        <f t="shared" si="14"/>
        <v>JUN 2026</v>
      </c>
      <c r="X253" s="11" t="str">
        <f t="shared" si="15"/>
        <v>BAJO</v>
      </c>
    </row>
    <row r="254" spans="1:24" ht="30" x14ac:dyDescent="0.25">
      <c r="A254" s="8" t="s">
        <v>9</v>
      </c>
      <c r="B254" s="8">
        <v>78</v>
      </c>
      <c r="C254" s="8" t="s">
        <v>15</v>
      </c>
      <c r="D254" s="8" t="s">
        <v>264</v>
      </c>
      <c r="E254" s="8" t="s">
        <v>265</v>
      </c>
      <c r="F254" s="27"/>
      <c r="G254" s="8" t="s">
        <v>2</v>
      </c>
      <c r="H254" s="8" t="s">
        <v>266</v>
      </c>
      <c r="I254" s="8" t="s">
        <v>3</v>
      </c>
      <c r="J254" s="8">
        <v>9.9</v>
      </c>
      <c r="K254" s="27" t="str">
        <f t="shared" si="18"/>
        <v>La Medina 9.9</v>
      </c>
      <c r="L254" s="27">
        <f>MATCH(K254,'[1]Generación Marzo'!K$2:K$382,0)</f>
        <v>124</v>
      </c>
      <c r="M254" s="9">
        <v>46142</v>
      </c>
      <c r="N254" s="8" t="s">
        <v>192</v>
      </c>
      <c r="O254" s="8" t="s">
        <v>90</v>
      </c>
      <c r="P254" s="8" t="s">
        <v>91</v>
      </c>
      <c r="Q254" s="8" t="s">
        <v>1246</v>
      </c>
      <c r="R254" s="8" t="s">
        <v>11</v>
      </c>
      <c r="S254" s="8" t="s">
        <v>10</v>
      </c>
      <c r="T254" s="8" t="s">
        <v>10</v>
      </c>
      <c r="U254" s="11">
        <f t="shared" si="12"/>
        <v>4</v>
      </c>
      <c r="V254" s="11">
        <f t="shared" si="13"/>
        <v>2026</v>
      </c>
      <c r="W254" s="11" t="str">
        <f t="shared" si="14"/>
        <v>JUN 2026</v>
      </c>
      <c r="X254" s="11" t="str">
        <f t="shared" si="15"/>
        <v>BAJO</v>
      </c>
    </row>
    <row r="255" spans="1:24" ht="45" x14ac:dyDescent="0.25">
      <c r="A255" s="8" t="s">
        <v>9</v>
      </c>
      <c r="B255" s="8">
        <v>83</v>
      </c>
      <c r="C255" s="8" t="s">
        <v>15</v>
      </c>
      <c r="D255" s="8" t="s">
        <v>267</v>
      </c>
      <c r="E255" s="8" t="s">
        <v>268</v>
      </c>
      <c r="F255" s="27"/>
      <c r="G255" s="8" t="s">
        <v>2</v>
      </c>
      <c r="H255" s="8" t="s">
        <v>269</v>
      </c>
      <c r="I255" s="8" t="s">
        <v>3</v>
      </c>
      <c r="J255" s="8">
        <v>9.9</v>
      </c>
      <c r="K255" s="27" t="str">
        <f t="shared" si="18"/>
        <v>Pétalo del Magdalena I (Antes Zawady) 9.9</v>
      </c>
      <c r="L255" s="27">
        <f>MATCH(K255,'[1]Generación Marzo'!K$2:K$382,0)</f>
        <v>125</v>
      </c>
      <c r="M255" s="9">
        <v>46142</v>
      </c>
      <c r="N255" s="8" t="s">
        <v>270</v>
      </c>
      <c r="O255" s="8" t="s">
        <v>6</v>
      </c>
      <c r="P255" s="8" t="s">
        <v>21</v>
      </c>
      <c r="Q255" s="8" t="s">
        <v>1246</v>
      </c>
      <c r="R255" s="8" t="s">
        <v>11</v>
      </c>
      <c r="S255" s="8" t="s">
        <v>10</v>
      </c>
      <c r="T255" s="8" t="s">
        <v>10</v>
      </c>
      <c r="U255" s="11">
        <f t="shared" si="12"/>
        <v>4</v>
      </c>
      <c r="V255" s="11">
        <f t="shared" si="13"/>
        <v>2026</v>
      </c>
      <c r="W255" s="11" t="str">
        <f t="shared" si="14"/>
        <v>JUN 2026</v>
      </c>
      <c r="X255" s="11" t="str">
        <f t="shared" si="15"/>
        <v>BAJO</v>
      </c>
    </row>
    <row r="256" spans="1:24" ht="30" x14ac:dyDescent="0.25">
      <c r="A256" s="8" t="s">
        <v>9</v>
      </c>
      <c r="B256" s="8">
        <v>70</v>
      </c>
      <c r="C256" s="8" t="s">
        <v>15</v>
      </c>
      <c r="D256" s="8" t="s">
        <v>271</v>
      </c>
      <c r="E256" s="8" t="s">
        <v>272</v>
      </c>
      <c r="F256" s="27"/>
      <c r="G256" s="8" t="s">
        <v>2</v>
      </c>
      <c r="H256" s="8" t="s">
        <v>273</v>
      </c>
      <c r="I256" s="8" t="s">
        <v>3</v>
      </c>
      <c r="J256" s="8">
        <v>9.9</v>
      </c>
      <c r="K256" s="27" t="str">
        <f t="shared" si="18"/>
        <v>Planta Fotovoltaica PN1 9.9</v>
      </c>
      <c r="L256" s="27">
        <f>MATCH(K256,'[1]Generación Marzo'!K$2:K$382,0)</f>
        <v>129</v>
      </c>
      <c r="M256" s="9">
        <v>46234</v>
      </c>
      <c r="N256" s="8" t="s">
        <v>274</v>
      </c>
      <c r="O256" s="8" t="s">
        <v>6</v>
      </c>
      <c r="P256" s="8" t="s">
        <v>56</v>
      </c>
      <c r="Q256" s="8" t="s">
        <v>1246</v>
      </c>
      <c r="R256" s="8" t="s">
        <v>11</v>
      </c>
      <c r="S256" s="8" t="s">
        <v>10</v>
      </c>
      <c r="T256" s="8" t="s">
        <v>10</v>
      </c>
      <c r="U256" s="11">
        <f t="shared" si="12"/>
        <v>7</v>
      </c>
      <c r="V256" s="11">
        <f t="shared" si="13"/>
        <v>2026</v>
      </c>
      <c r="W256" s="11" t="str">
        <f t="shared" si="14"/>
        <v>DIC 2026</v>
      </c>
      <c r="X256" s="11" t="str">
        <f t="shared" si="15"/>
        <v>BAJO</v>
      </c>
    </row>
    <row r="257" spans="1:24" ht="30" x14ac:dyDescent="0.25">
      <c r="A257" s="8" t="s">
        <v>9</v>
      </c>
      <c r="B257" s="8">
        <v>85</v>
      </c>
      <c r="C257" s="8" t="s">
        <v>15</v>
      </c>
      <c r="D257" s="8" t="s">
        <v>391</v>
      </c>
      <c r="E257" s="8" t="s">
        <v>392</v>
      </c>
      <c r="F257" s="27"/>
      <c r="G257" s="8" t="s">
        <v>2</v>
      </c>
      <c r="H257" s="8" t="s">
        <v>393</v>
      </c>
      <c r="I257" s="8" t="s">
        <v>3</v>
      </c>
      <c r="J257" s="8">
        <v>9.9</v>
      </c>
      <c r="K257" s="27" t="str">
        <f t="shared" si="18"/>
        <v>GR Parque Solar Tucanes 9.9</v>
      </c>
      <c r="L257" s="27">
        <f>MATCH(K257,'[1]Generación Marzo'!K$2:K$382,0)</f>
        <v>138</v>
      </c>
      <c r="M257" s="9">
        <v>46387</v>
      </c>
      <c r="N257" s="8" t="s">
        <v>394</v>
      </c>
      <c r="O257" s="8" t="s">
        <v>6</v>
      </c>
      <c r="P257" s="8" t="s">
        <v>56</v>
      </c>
      <c r="Q257" s="8" t="s">
        <v>1246</v>
      </c>
      <c r="R257" s="8" t="s">
        <v>11</v>
      </c>
      <c r="S257" s="8" t="s">
        <v>10</v>
      </c>
      <c r="T257" s="8" t="s">
        <v>10</v>
      </c>
      <c r="U257" s="11">
        <f t="shared" si="12"/>
        <v>12</v>
      </c>
      <c r="V257" s="11">
        <f t="shared" si="13"/>
        <v>2026</v>
      </c>
      <c r="W257" s="11" t="str">
        <f t="shared" si="14"/>
        <v>DIC 2026</v>
      </c>
      <c r="X257" s="11" t="str">
        <f t="shared" si="15"/>
        <v>BAJO</v>
      </c>
    </row>
    <row r="258" spans="1:24" ht="30" x14ac:dyDescent="0.25">
      <c r="A258" s="8" t="s">
        <v>9</v>
      </c>
      <c r="B258" s="8">
        <v>72</v>
      </c>
      <c r="C258" s="8" t="s">
        <v>15</v>
      </c>
      <c r="D258" s="8" t="s">
        <v>404</v>
      </c>
      <c r="E258" s="8" t="s">
        <v>405</v>
      </c>
      <c r="F258" s="27"/>
      <c r="G258" s="8" t="s">
        <v>2</v>
      </c>
      <c r="H258" s="8" t="s">
        <v>406</v>
      </c>
      <c r="I258" s="8" t="s">
        <v>3</v>
      </c>
      <c r="J258" s="8">
        <v>9.9</v>
      </c>
      <c r="K258" s="27" t="str">
        <f t="shared" si="18"/>
        <v>Parque Fotovoltaico OLD-T 9.9</v>
      </c>
      <c r="L258" s="27">
        <f>MATCH(K258,'[1]Generación Marzo'!K$2:K$382,0)</f>
        <v>139</v>
      </c>
      <c r="M258" s="9">
        <v>46203</v>
      </c>
      <c r="N258" s="8" t="s">
        <v>407</v>
      </c>
      <c r="O258" s="8" t="s">
        <v>6</v>
      </c>
      <c r="P258" s="8" t="s">
        <v>66</v>
      </c>
      <c r="Q258" s="8" t="s">
        <v>1246</v>
      </c>
      <c r="R258" s="8" t="s">
        <v>11</v>
      </c>
      <c r="S258" s="8" t="s">
        <v>10</v>
      </c>
      <c r="T258" s="8" t="s">
        <v>10</v>
      </c>
      <c r="U258" s="11">
        <f t="shared" ref="U258:U321" si="19">MONTH(M258)</f>
        <v>6</v>
      </c>
      <c r="V258" s="11">
        <f t="shared" ref="V258:V321" si="20">YEAR(M258)</f>
        <v>2026</v>
      </c>
      <c r="W258" s="11" t="str">
        <f t="shared" ref="W258:W321" si="21">IF(V258&gt;2026,"N/A",IF(V258&lt;2026,"JUN 2026",IF(U258&gt;6,"DIC 2026","JUN 2026")))</f>
        <v>JUN 2026</v>
      </c>
      <c r="X258" s="11" t="str">
        <f t="shared" si="15"/>
        <v>BAJO</v>
      </c>
    </row>
    <row r="259" spans="1:24" ht="30" x14ac:dyDescent="0.25">
      <c r="A259" s="8" t="s">
        <v>9</v>
      </c>
      <c r="B259" s="8">
        <v>72</v>
      </c>
      <c r="C259" s="8" t="s">
        <v>15</v>
      </c>
      <c r="D259" s="8" t="s">
        <v>446</v>
      </c>
      <c r="E259" s="8" t="s">
        <v>447</v>
      </c>
      <c r="F259" s="27"/>
      <c r="G259" s="8" t="s">
        <v>2</v>
      </c>
      <c r="H259" s="8" t="s">
        <v>448</v>
      </c>
      <c r="I259" s="8" t="s">
        <v>3</v>
      </c>
      <c r="J259" s="8">
        <v>9.9</v>
      </c>
      <c r="K259" s="27" t="str">
        <f t="shared" si="18"/>
        <v>Parque Solar Numbana 9.9</v>
      </c>
      <c r="L259" s="27">
        <f>MATCH(K259,'[1]Generación Marzo'!K$2:K$382,0)</f>
        <v>141</v>
      </c>
      <c r="M259" s="9">
        <v>46199</v>
      </c>
      <c r="N259" s="8" t="s">
        <v>449</v>
      </c>
      <c r="O259" s="8" t="s">
        <v>90</v>
      </c>
      <c r="P259" s="8" t="s">
        <v>186</v>
      </c>
      <c r="Q259" s="8" t="s">
        <v>1246</v>
      </c>
      <c r="R259" s="8" t="s">
        <v>9</v>
      </c>
      <c r="S259" s="8" t="s">
        <v>450</v>
      </c>
      <c r="T259" s="8" t="s">
        <v>451</v>
      </c>
      <c r="U259" s="11">
        <f t="shared" si="19"/>
        <v>6</v>
      </c>
      <c r="V259" s="11">
        <f t="shared" si="20"/>
        <v>2026</v>
      </c>
      <c r="W259" s="11" t="str">
        <f t="shared" si="21"/>
        <v>JUN 2026</v>
      </c>
      <c r="X259" s="11" t="str">
        <f t="shared" ref="X259:X322" si="22">IF(C259="Pruebas (Energizado)",IF(B259&lt;$AD$2,"ALTO",IF(B259&lt;$AD$3,"MEDIO","BAJO")),IF(W259="JUN 2026",IF(B259=0,"ALTO",IF(B259&lt;$AA$2,"MEDIO","BAJO")),IF(B259=0,"ALTO",IF(B259&lt;$AA$3,"MEDIO","BAJO"))))</f>
        <v>BAJO</v>
      </c>
    </row>
    <row r="260" spans="1:24" ht="30" x14ac:dyDescent="0.25">
      <c r="A260" s="8" t="s">
        <v>9</v>
      </c>
      <c r="B260" s="8">
        <v>69</v>
      </c>
      <c r="C260" s="8" t="s">
        <v>15</v>
      </c>
      <c r="D260" s="8" t="s">
        <v>482</v>
      </c>
      <c r="E260" s="8" t="s">
        <v>483</v>
      </c>
      <c r="F260" s="27"/>
      <c r="G260" s="8" t="s">
        <v>2</v>
      </c>
      <c r="H260" s="8" t="s">
        <v>69</v>
      </c>
      <c r="I260" s="8" t="s">
        <v>3</v>
      </c>
      <c r="J260" s="8">
        <v>9.9</v>
      </c>
      <c r="K260" s="27" t="str">
        <f t="shared" si="18"/>
        <v>Honda Solar 1 9.9</v>
      </c>
      <c r="L260" s="27">
        <f>MATCH(K260,'[1]Generación Marzo'!K$2:K$382,0)</f>
        <v>144</v>
      </c>
      <c r="M260" s="9">
        <v>46387</v>
      </c>
      <c r="N260" s="8" t="s">
        <v>484</v>
      </c>
      <c r="O260" s="8" t="s">
        <v>60</v>
      </c>
      <c r="P260" s="8" t="s">
        <v>170</v>
      </c>
      <c r="Q260" s="8" t="s">
        <v>1246</v>
      </c>
      <c r="R260" s="8" t="s">
        <v>11</v>
      </c>
      <c r="S260" s="8" t="s">
        <v>10</v>
      </c>
      <c r="T260" s="8" t="s">
        <v>10</v>
      </c>
      <c r="U260" s="11">
        <f t="shared" si="19"/>
        <v>12</v>
      </c>
      <c r="V260" s="11">
        <f t="shared" si="20"/>
        <v>2026</v>
      </c>
      <c r="W260" s="11" t="str">
        <f t="shared" si="21"/>
        <v>DIC 2026</v>
      </c>
      <c r="X260" s="11" t="str">
        <f t="shared" si="22"/>
        <v>MEDIO</v>
      </c>
    </row>
    <row r="261" spans="1:24" ht="30" x14ac:dyDescent="0.25">
      <c r="A261" s="8" t="s">
        <v>9</v>
      </c>
      <c r="B261" s="8">
        <v>79</v>
      </c>
      <c r="C261" s="8" t="s">
        <v>15</v>
      </c>
      <c r="D261" s="8" t="s">
        <v>501</v>
      </c>
      <c r="E261" s="8" t="s">
        <v>502</v>
      </c>
      <c r="F261" s="27"/>
      <c r="G261" s="8" t="s">
        <v>2</v>
      </c>
      <c r="H261" s="8" t="s">
        <v>393</v>
      </c>
      <c r="I261" s="8" t="s">
        <v>3</v>
      </c>
      <c r="J261" s="8">
        <v>9.9</v>
      </c>
      <c r="K261" s="27" t="str">
        <f t="shared" si="18"/>
        <v>Centro Solar 9.9</v>
      </c>
      <c r="L261" s="27">
        <f>MATCH(K261,'[1]Generación Marzo'!K$2:K$382,0)</f>
        <v>147</v>
      </c>
      <c r="M261" s="9">
        <v>46387</v>
      </c>
      <c r="N261" s="8" t="s">
        <v>503</v>
      </c>
      <c r="O261" s="8" t="s">
        <v>6</v>
      </c>
      <c r="P261" s="8" t="s">
        <v>496</v>
      </c>
      <c r="Q261" s="8" t="s">
        <v>1246</v>
      </c>
      <c r="R261" s="8" t="s">
        <v>11</v>
      </c>
      <c r="S261" s="8" t="s">
        <v>10</v>
      </c>
      <c r="T261" s="8" t="s">
        <v>10</v>
      </c>
      <c r="U261" s="11">
        <f t="shared" si="19"/>
        <v>12</v>
      </c>
      <c r="V261" s="11">
        <f t="shared" si="20"/>
        <v>2026</v>
      </c>
      <c r="W261" s="11" t="str">
        <f t="shared" si="21"/>
        <v>DIC 2026</v>
      </c>
      <c r="X261" s="11" t="str">
        <f t="shared" si="22"/>
        <v>BAJO</v>
      </c>
    </row>
    <row r="262" spans="1:24" ht="45" x14ac:dyDescent="0.25">
      <c r="A262" s="8" t="s">
        <v>9</v>
      </c>
      <c r="B262" s="8">
        <v>77</v>
      </c>
      <c r="C262" s="8" t="s">
        <v>15</v>
      </c>
      <c r="D262" s="8" t="s">
        <v>516</v>
      </c>
      <c r="E262" s="8" t="s">
        <v>517</v>
      </c>
      <c r="F262" s="27"/>
      <c r="G262" s="8" t="s">
        <v>2</v>
      </c>
      <c r="H262" s="8" t="s">
        <v>518</v>
      </c>
      <c r="I262" s="8" t="s">
        <v>3</v>
      </c>
      <c r="J262" s="8">
        <v>9.9</v>
      </c>
      <c r="K262" s="27" t="str">
        <f t="shared" si="18"/>
        <v>Parque Fotovoltaico Montelíbano Solar 9.9</v>
      </c>
      <c r="L262" s="27">
        <f>MATCH(K262,'[1]Generación Marzo'!K$2:K$382,0)</f>
        <v>148</v>
      </c>
      <c r="M262" s="9">
        <v>46203</v>
      </c>
      <c r="N262" s="8" t="s">
        <v>519</v>
      </c>
      <c r="O262" s="8" t="s">
        <v>6</v>
      </c>
      <c r="P262" s="8" t="s">
        <v>66</v>
      </c>
      <c r="Q262" s="8" t="s">
        <v>1246</v>
      </c>
      <c r="R262" s="8" t="s">
        <v>11</v>
      </c>
      <c r="S262" s="8" t="s">
        <v>10</v>
      </c>
      <c r="T262" s="8" t="s">
        <v>10</v>
      </c>
      <c r="U262" s="11">
        <f t="shared" si="19"/>
        <v>6</v>
      </c>
      <c r="V262" s="11">
        <f t="shared" si="20"/>
        <v>2026</v>
      </c>
      <c r="W262" s="11" t="str">
        <f t="shared" si="21"/>
        <v>JUN 2026</v>
      </c>
      <c r="X262" s="11" t="str">
        <f t="shared" si="22"/>
        <v>BAJO</v>
      </c>
    </row>
    <row r="263" spans="1:24" ht="45" x14ac:dyDescent="0.25">
      <c r="A263" s="8" t="s">
        <v>9</v>
      </c>
      <c r="B263" s="8">
        <v>69</v>
      </c>
      <c r="C263" s="8" t="s">
        <v>15</v>
      </c>
      <c r="D263" s="8" t="s">
        <v>529</v>
      </c>
      <c r="E263" s="8" t="s">
        <v>530</v>
      </c>
      <c r="F263" s="27"/>
      <c r="G263" s="8" t="s">
        <v>2</v>
      </c>
      <c r="H263" s="8" t="s">
        <v>69</v>
      </c>
      <c r="I263" s="8" t="s">
        <v>3</v>
      </c>
      <c r="J263" s="8">
        <v>9.9</v>
      </c>
      <c r="K263" s="27" t="str">
        <f t="shared" si="18"/>
        <v>Parque Solar Fotovoltaico Honda Solar 2 9.9 MW 9.9</v>
      </c>
      <c r="L263" s="27">
        <f>MATCH(K263,'[1]Generación Marzo'!K$2:K$382,0)</f>
        <v>150</v>
      </c>
      <c r="M263" s="9">
        <v>46387</v>
      </c>
      <c r="N263" s="8" t="s">
        <v>398</v>
      </c>
      <c r="O263" s="8" t="s">
        <v>60</v>
      </c>
      <c r="P263" s="8" t="s">
        <v>170</v>
      </c>
      <c r="Q263" s="8" t="s">
        <v>1246</v>
      </c>
      <c r="R263" s="8" t="s">
        <v>11</v>
      </c>
      <c r="S263" s="8" t="s">
        <v>10</v>
      </c>
      <c r="T263" s="8" t="s">
        <v>10</v>
      </c>
      <c r="U263" s="11">
        <f t="shared" si="19"/>
        <v>12</v>
      </c>
      <c r="V263" s="11">
        <f t="shared" si="20"/>
        <v>2026</v>
      </c>
      <c r="W263" s="11" t="str">
        <f t="shared" si="21"/>
        <v>DIC 2026</v>
      </c>
      <c r="X263" s="11" t="str">
        <f t="shared" si="22"/>
        <v>MEDIO</v>
      </c>
    </row>
    <row r="264" spans="1:24" ht="30" x14ac:dyDescent="0.25">
      <c r="A264" s="8" t="s">
        <v>9</v>
      </c>
      <c r="B264" s="8">
        <v>90</v>
      </c>
      <c r="C264" s="8" t="s">
        <v>15</v>
      </c>
      <c r="D264" s="8" t="s">
        <v>535</v>
      </c>
      <c r="E264" s="8" t="s">
        <v>536</v>
      </c>
      <c r="F264" s="27"/>
      <c r="G264" s="8" t="s">
        <v>2</v>
      </c>
      <c r="H264" s="8" t="s">
        <v>537</v>
      </c>
      <c r="I264" s="8" t="s">
        <v>3</v>
      </c>
      <c r="J264" s="8">
        <v>9.9</v>
      </c>
      <c r="K264" s="27" t="str">
        <f t="shared" si="18"/>
        <v>Parque Solar Cóndor 9.9</v>
      </c>
      <c r="L264" s="27">
        <f>MATCH(K264,'[1]Generación Marzo'!K$2:K$382,0)</f>
        <v>154</v>
      </c>
      <c r="M264" s="9">
        <v>46142</v>
      </c>
      <c r="N264" s="8" t="s">
        <v>538</v>
      </c>
      <c r="O264" s="8" t="s">
        <v>60</v>
      </c>
      <c r="P264" s="8" t="s">
        <v>170</v>
      </c>
      <c r="Q264" s="8" t="s">
        <v>1246</v>
      </c>
      <c r="R264" s="8" t="s">
        <v>11</v>
      </c>
      <c r="S264" s="8" t="s">
        <v>10</v>
      </c>
      <c r="T264" s="8" t="s">
        <v>10</v>
      </c>
      <c r="U264" s="11">
        <f t="shared" si="19"/>
        <v>4</v>
      </c>
      <c r="V264" s="11">
        <f t="shared" si="20"/>
        <v>2026</v>
      </c>
      <c r="W264" s="11" t="str">
        <f t="shared" si="21"/>
        <v>JUN 2026</v>
      </c>
      <c r="X264" s="11" t="str">
        <f t="shared" si="22"/>
        <v>BAJO</v>
      </c>
    </row>
    <row r="265" spans="1:24" ht="30" x14ac:dyDescent="0.25">
      <c r="A265" s="8" t="s">
        <v>9</v>
      </c>
      <c r="B265" s="8">
        <v>76</v>
      </c>
      <c r="C265" s="8" t="s">
        <v>15</v>
      </c>
      <c r="D265" s="8" t="s">
        <v>605</v>
      </c>
      <c r="E265" s="8" t="s">
        <v>606</v>
      </c>
      <c r="F265" s="27"/>
      <c r="G265" s="8" t="s">
        <v>2</v>
      </c>
      <c r="H265" s="8" t="s">
        <v>607</v>
      </c>
      <c r="I265" s="8" t="s">
        <v>3</v>
      </c>
      <c r="J265" s="8">
        <v>9.9</v>
      </c>
      <c r="K265" s="27" t="str">
        <f t="shared" si="18"/>
        <v>Parque Solar Rokra 9.9</v>
      </c>
      <c r="L265" s="27">
        <f>MATCH(K265,'[1]Generación Marzo'!K$2:K$382,0)</f>
        <v>160</v>
      </c>
      <c r="M265" s="9">
        <v>46203</v>
      </c>
      <c r="N265" s="8" t="s">
        <v>608</v>
      </c>
      <c r="O265" s="8" t="s">
        <v>90</v>
      </c>
      <c r="P265" s="8" t="s">
        <v>186</v>
      </c>
      <c r="Q265" s="8" t="s">
        <v>1246</v>
      </c>
      <c r="R265" s="8" t="s">
        <v>9</v>
      </c>
      <c r="S265" s="8" t="s">
        <v>599</v>
      </c>
      <c r="T265" s="8" t="s">
        <v>600</v>
      </c>
      <c r="U265" s="11">
        <f t="shared" si="19"/>
        <v>6</v>
      </c>
      <c r="V265" s="11">
        <f t="shared" si="20"/>
        <v>2026</v>
      </c>
      <c r="W265" s="11" t="str">
        <f t="shared" si="21"/>
        <v>JUN 2026</v>
      </c>
      <c r="X265" s="11" t="str">
        <f t="shared" si="22"/>
        <v>BAJO</v>
      </c>
    </row>
    <row r="266" spans="1:24" ht="30" x14ac:dyDescent="0.25">
      <c r="A266" s="8" t="s">
        <v>9</v>
      </c>
      <c r="B266" s="8">
        <v>87</v>
      </c>
      <c r="C266" s="8" t="s">
        <v>15</v>
      </c>
      <c r="D266" s="8" t="s">
        <v>609</v>
      </c>
      <c r="E266" s="8" t="s">
        <v>610</v>
      </c>
      <c r="F266" s="27"/>
      <c r="G266" s="8" t="s">
        <v>2</v>
      </c>
      <c r="H266" s="8" t="s">
        <v>160</v>
      </c>
      <c r="I266" s="8" t="s">
        <v>3</v>
      </c>
      <c r="J266" s="8">
        <v>9.9</v>
      </c>
      <c r="K266" s="27" t="str">
        <f t="shared" si="18"/>
        <v>Proyecto Solar Jeques 9,9 MW 9.9</v>
      </c>
      <c r="L266" s="27">
        <f>MATCH(K266,'[1]Generación Marzo'!K$2:K$382,0)</f>
        <v>164</v>
      </c>
      <c r="M266" s="9">
        <v>46295</v>
      </c>
      <c r="N266" s="8" t="s">
        <v>534</v>
      </c>
      <c r="O266" s="8" t="s">
        <v>60</v>
      </c>
      <c r="P266" s="8" t="s">
        <v>170</v>
      </c>
      <c r="Q266" s="8" t="s">
        <v>1246</v>
      </c>
      <c r="R266" s="8" t="s">
        <v>11</v>
      </c>
      <c r="S266" s="8" t="s">
        <v>10</v>
      </c>
      <c r="T266" s="8" t="s">
        <v>10</v>
      </c>
      <c r="U266" s="11">
        <f t="shared" si="19"/>
        <v>9</v>
      </c>
      <c r="V266" s="11">
        <f t="shared" si="20"/>
        <v>2026</v>
      </c>
      <c r="W266" s="11" t="str">
        <f t="shared" si="21"/>
        <v>DIC 2026</v>
      </c>
      <c r="X266" s="11" t="str">
        <f t="shared" si="22"/>
        <v>BAJO</v>
      </c>
    </row>
    <row r="267" spans="1:24" ht="30" x14ac:dyDescent="0.25">
      <c r="A267" s="8" t="s">
        <v>9</v>
      </c>
      <c r="B267" s="8">
        <v>68</v>
      </c>
      <c r="C267" s="8" t="s">
        <v>15</v>
      </c>
      <c r="D267" s="8" t="s">
        <v>633</v>
      </c>
      <c r="E267" s="8" t="s">
        <v>634</v>
      </c>
      <c r="F267" s="27"/>
      <c r="G267" s="8" t="s">
        <v>2</v>
      </c>
      <c r="H267" s="8" t="s">
        <v>635</v>
      </c>
      <c r="I267" s="8" t="s">
        <v>3</v>
      </c>
      <c r="J267" s="8">
        <v>9.9</v>
      </c>
      <c r="K267" s="27" t="str">
        <f t="shared" si="18"/>
        <v>Solar La Martina 9.9 MW 9.9</v>
      </c>
      <c r="L267" s="27">
        <f>MATCH(K267,'[1]Generación Marzo'!K$2:K$382,0)</f>
        <v>167</v>
      </c>
      <c r="M267" s="9">
        <v>46202</v>
      </c>
      <c r="N267" s="8" t="s">
        <v>636</v>
      </c>
      <c r="O267" s="8" t="s">
        <v>60</v>
      </c>
      <c r="P267" s="8" t="s">
        <v>170</v>
      </c>
      <c r="Q267" s="8" t="s">
        <v>1246</v>
      </c>
      <c r="R267" s="8" t="s">
        <v>11</v>
      </c>
      <c r="S267" s="8" t="s">
        <v>10</v>
      </c>
      <c r="T267" s="8" t="s">
        <v>10</v>
      </c>
      <c r="U267" s="11">
        <f t="shared" si="19"/>
        <v>6</v>
      </c>
      <c r="V267" s="11">
        <f t="shared" si="20"/>
        <v>2026</v>
      </c>
      <c r="W267" s="11" t="str">
        <f t="shared" si="21"/>
        <v>JUN 2026</v>
      </c>
      <c r="X267" s="11" t="str">
        <f t="shared" si="22"/>
        <v>MEDIO</v>
      </c>
    </row>
    <row r="268" spans="1:24" ht="30" x14ac:dyDescent="0.25">
      <c r="A268" s="8" t="s">
        <v>9</v>
      </c>
      <c r="B268" s="8">
        <v>69</v>
      </c>
      <c r="C268" s="8" t="s">
        <v>15</v>
      </c>
      <c r="D268" s="8" t="s">
        <v>647</v>
      </c>
      <c r="E268" s="8" t="s">
        <v>648</v>
      </c>
      <c r="F268" s="27"/>
      <c r="G268" s="8" t="s">
        <v>2</v>
      </c>
      <c r="H268" s="8" t="s">
        <v>649</v>
      </c>
      <c r="I268" s="8" t="s">
        <v>3</v>
      </c>
      <c r="J268" s="8">
        <v>9.9</v>
      </c>
      <c r="K268" s="27" t="str">
        <f t="shared" si="18"/>
        <v>Granja Solar Sol y Cielo I 9.9</v>
      </c>
      <c r="L268" s="27">
        <f>MATCH(K268,'[1]Generación Marzo'!K$2:K$382,0)</f>
        <v>168</v>
      </c>
      <c r="M268" s="9">
        <v>46188</v>
      </c>
      <c r="N268" s="8" t="s">
        <v>650</v>
      </c>
      <c r="O268" s="8" t="s">
        <v>6</v>
      </c>
      <c r="P268" s="8" t="s">
        <v>66</v>
      </c>
      <c r="Q268" s="8" t="s">
        <v>1246</v>
      </c>
      <c r="R268" s="8" t="s">
        <v>11</v>
      </c>
      <c r="S268" s="8" t="s">
        <v>10</v>
      </c>
      <c r="T268" s="8" t="s">
        <v>10</v>
      </c>
      <c r="U268" s="11">
        <f t="shared" si="19"/>
        <v>6</v>
      </c>
      <c r="V268" s="11">
        <f t="shared" si="20"/>
        <v>2026</v>
      </c>
      <c r="W268" s="11" t="str">
        <f t="shared" si="21"/>
        <v>JUN 2026</v>
      </c>
      <c r="X268" s="11" t="str">
        <f t="shared" si="22"/>
        <v>MEDIO</v>
      </c>
    </row>
    <row r="269" spans="1:24" ht="30" x14ac:dyDescent="0.25">
      <c r="A269" s="8" t="s">
        <v>9</v>
      </c>
      <c r="B269" s="8">
        <v>82</v>
      </c>
      <c r="C269" s="8" t="s">
        <v>15</v>
      </c>
      <c r="D269" s="8" t="s">
        <v>685</v>
      </c>
      <c r="E269" s="8" t="s">
        <v>686</v>
      </c>
      <c r="F269" s="27"/>
      <c r="G269" s="8" t="s">
        <v>2</v>
      </c>
      <c r="H269" s="8" t="s">
        <v>347</v>
      </c>
      <c r="I269" s="8" t="s">
        <v>3</v>
      </c>
      <c r="J269" s="8">
        <v>9.9</v>
      </c>
      <c r="K269" s="27" t="str">
        <f t="shared" ref="K269:K300" si="23">E269&amp;" "&amp;J269</f>
        <v>Parque Solar INTI 9,9 MW 9.9</v>
      </c>
      <c r="L269" s="27">
        <f>MATCH(K269,'[1]Generación Marzo'!K$2:K$382,0)</f>
        <v>175</v>
      </c>
      <c r="M269" s="9">
        <v>46203</v>
      </c>
      <c r="N269" s="8" t="s">
        <v>687</v>
      </c>
      <c r="O269" s="8" t="s">
        <v>6</v>
      </c>
      <c r="P269" s="8" t="s">
        <v>496</v>
      </c>
      <c r="Q269" s="8" t="s">
        <v>1246</v>
      </c>
      <c r="R269" s="8" t="s">
        <v>11</v>
      </c>
      <c r="S269" s="8" t="s">
        <v>10</v>
      </c>
      <c r="T269" s="8" t="s">
        <v>10</v>
      </c>
      <c r="U269" s="11">
        <f t="shared" si="19"/>
        <v>6</v>
      </c>
      <c r="V269" s="11">
        <f t="shared" si="20"/>
        <v>2026</v>
      </c>
      <c r="W269" s="11" t="str">
        <f t="shared" si="21"/>
        <v>JUN 2026</v>
      </c>
      <c r="X269" s="11" t="str">
        <f t="shared" si="22"/>
        <v>BAJO</v>
      </c>
    </row>
    <row r="270" spans="1:24" ht="30" x14ac:dyDescent="0.25">
      <c r="A270" s="8" t="s">
        <v>9</v>
      </c>
      <c r="B270" s="8">
        <v>74</v>
      </c>
      <c r="C270" s="8" t="s">
        <v>15</v>
      </c>
      <c r="D270" s="8" t="s">
        <v>710</v>
      </c>
      <c r="E270" s="8" t="s">
        <v>711</v>
      </c>
      <c r="F270" s="27"/>
      <c r="G270" s="8" t="s">
        <v>2</v>
      </c>
      <c r="H270" s="8" t="s">
        <v>712</v>
      </c>
      <c r="I270" s="8" t="s">
        <v>3</v>
      </c>
      <c r="J270" s="8">
        <v>9.9</v>
      </c>
      <c r="K270" s="27" t="str">
        <f t="shared" si="23"/>
        <v>Sol de Zawady 9,9 MW 9.9</v>
      </c>
      <c r="L270" s="27">
        <f>MATCH(K270,'[1]Generación Marzo'!K$2:K$382,0)</f>
        <v>176</v>
      </c>
      <c r="M270" s="9">
        <v>46142</v>
      </c>
      <c r="N270" s="8" t="s">
        <v>270</v>
      </c>
      <c r="O270" s="8" t="s">
        <v>6</v>
      </c>
      <c r="P270" s="8" t="s">
        <v>21</v>
      </c>
      <c r="Q270" s="8" t="s">
        <v>1246</v>
      </c>
      <c r="R270" s="8" t="s">
        <v>9</v>
      </c>
      <c r="S270" s="8" t="s">
        <v>713</v>
      </c>
      <c r="T270" s="8" t="s">
        <v>714</v>
      </c>
      <c r="U270" s="11">
        <f t="shared" si="19"/>
        <v>4</v>
      </c>
      <c r="V270" s="11">
        <f t="shared" si="20"/>
        <v>2026</v>
      </c>
      <c r="W270" s="11" t="str">
        <f t="shared" si="21"/>
        <v>JUN 2026</v>
      </c>
      <c r="X270" s="11" t="str">
        <f t="shared" si="22"/>
        <v>BAJO</v>
      </c>
    </row>
    <row r="271" spans="1:24" ht="45" x14ac:dyDescent="0.25">
      <c r="A271" s="8" t="s">
        <v>9</v>
      </c>
      <c r="B271" s="8">
        <v>72</v>
      </c>
      <c r="C271" s="8" t="s">
        <v>15</v>
      </c>
      <c r="D271" s="8" t="s">
        <v>743</v>
      </c>
      <c r="E271" s="8" t="s">
        <v>744</v>
      </c>
      <c r="F271" s="27"/>
      <c r="G271" s="8" t="s">
        <v>2</v>
      </c>
      <c r="H271" s="8" t="s">
        <v>380</v>
      </c>
      <c r="I271" s="8" t="s">
        <v>3</v>
      </c>
      <c r="J271" s="8">
        <v>9.9</v>
      </c>
      <c r="K271" s="27" t="str">
        <f t="shared" si="23"/>
        <v>Generación Solar Fotovoltaica Sabana Solar 9.9</v>
      </c>
      <c r="L271" s="27">
        <f>MATCH(K271,'[1]Generación Marzo'!K$2:K$382,0)</f>
        <v>182</v>
      </c>
      <c r="M271" s="9">
        <v>46387</v>
      </c>
      <c r="N271" s="8" t="s">
        <v>745</v>
      </c>
      <c r="O271" s="8" t="s">
        <v>6</v>
      </c>
      <c r="P271" s="8" t="s">
        <v>21</v>
      </c>
      <c r="Q271" s="8" t="s">
        <v>1246</v>
      </c>
      <c r="R271" s="8" t="s">
        <v>9</v>
      </c>
      <c r="S271" s="8" t="s">
        <v>88</v>
      </c>
      <c r="T271" s="8" t="s">
        <v>89</v>
      </c>
      <c r="U271" s="11">
        <f t="shared" si="19"/>
        <v>12</v>
      </c>
      <c r="V271" s="11">
        <f t="shared" si="20"/>
        <v>2026</v>
      </c>
      <c r="W271" s="11" t="str">
        <f t="shared" si="21"/>
        <v>DIC 2026</v>
      </c>
      <c r="X271" s="11" t="str">
        <f t="shared" si="22"/>
        <v>BAJO</v>
      </c>
    </row>
    <row r="272" spans="1:24" ht="30" x14ac:dyDescent="0.25">
      <c r="A272" s="8" t="s">
        <v>9</v>
      </c>
      <c r="B272" s="8">
        <v>27</v>
      </c>
      <c r="C272" s="8" t="s">
        <v>15</v>
      </c>
      <c r="D272" s="8" t="s">
        <v>1097</v>
      </c>
      <c r="E272" s="8" t="s">
        <v>1098</v>
      </c>
      <c r="F272" s="27"/>
      <c r="G272" s="8" t="s">
        <v>2</v>
      </c>
      <c r="H272" s="8" t="s">
        <v>64</v>
      </c>
      <c r="I272" s="8" t="s">
        <v>3</v>
      </c>
      <c r="J272" s="8">
        <v>9.9</v>
      </c>
      <c r="K272" s="27" t="str">
        <f t="shared" si="23"/>
        <v>Celsia Solar Espinal 9.9</v>
      </c>
      <c r="L272" s="27">
        <f>MATCH(K272,'[1]Generación Marzo'!K$2:K$382,0)</f>
        <v>209</v>
      </c>
      <c r="M272" s="9">
        <v>46142</v>
      </c>
      <c r="N272" s="8" t="s">
        <v>805</v>
      </c>
      <c r="O272" s="8" t="s">
        <v>90</v>
      </c>
      <c r="P272" s="8" t="s">
        <v>186</v>
      </c>
      <c r="Q272" s="8" t="s">
        <v>1246</v>
      </c>
      <c r="R272" s="8" t="s">
        <v>11</v>
      </c>
      <c r="S272" s="8" t="s">
        <v>10</v>
      </c>
      <c r="T272" s="8" t="s">
        <v>10</v>
      </c>
      <c r="U272" s="11">
        <f t="shared" si="19"/>
        <v>4</v>
      </c>
      <c r="V272" s="11">
        <f t="shared" si="20"/>
        <v>2026</v>
      </c>
      <c r="W272" s="11" t="str">
        <f t="shared" si="21"/>
        <v>JUN 2026</v>
      </c>
      <c r="X272" s="11" t="str">
        <f t="shared" si="22"/>
        <v>ALTO</v>
      </c>
    </row>
    <row r="273" spans="1:24" ht="30" x14ac:dyDescent="0.25">
      <c r="A273" s="8" t="s">
        <v>9</v>
      </c>
      <c r="B273" s="8">
        <v>20</v>
      </c>
      <c r="C273" s="8" t="s">
        <v>15</v>
      </c>
      <c r="D273" s="8" t="s">
        <v>1132</v>
      </c>
      <c r="E273" s="8" t="s">
        <v>1133</v>
      </c>
      <c r="F273" s="27"/>
      <c r="G273" s="8" t="s">
        <v>2</v>
      </c>
      <c r="H273" s="8" t="s">
        <v>64</v>
      </c>
      <c r="I273" s="8" t="s">
        <v>3</v>
      </c>
      <c r="J273" s="8">
        <v>9.8000000000000007</v>
      </c>
      <c r="K273" s="27" t="str">
        <f t="shared" si="23"/>
        <v>AUTOG CELSIA SOLAR YUMBO 9.8</v>
      </c>
      <c r="L273" s="27">
        <f>MATCH(K273,'[1]Generación Marzo'!K$2:K$382,0)</f>
        <v>210</v>
      </c>
      <c r="M273" s="9">
        <v>46142</v>
      </c>
      <c r="N273" s="8" t="s">
        <v>1134</v>
      </c>
      <c r="O273" s="8" t="s">
        <v>90</v>
      </c>
      <c r="P273" s="8" t="s">
        <v>215</v>
      </c>
      <c r="Q273" s="8" t="s">
        <v>1246</v>
      </c>
      <c r="R273" s="8" t="s">
        <v>11</v>
      </c>
      <c r="S273" s="8" t="s">
        <v>10</v>
      </c>
      <c r="T273" s="8" t="s">
        <v>10</v>
      </c>
      <c r="U273" s="11">
        <f t="shared" si="19"/>
        <v>4</v>
      </c>
      <c r="V273" s="11">
        <f t="shared" si="20"/>
        <v>2026</v>
      </c>
      <c r="W273" s="11" t="str">
        <f t="shared" si="21"/>
        <v>JUN 2026</v>
      </c>
      <c r="X273" s="11" t="str">
        <f t="shared" si="22"/>
        <v>ALTO</v>
      </c>
    </row>
    <row r="274" spans="1:24" ht="45" x14ac:dyDescent="0.25">
      <c r="A274" s="8" t="s">
        <v>9</v>
      </c>
      <c r="B274" s="8">
        <v>82</v>
      </c>
      <c r="C274" s="8" t="s">
        <v>15</v>
      </c>
      <c r="D274" s="8" t="s">
        <v>310</v>
      </c>
      <c r="E274" s="8" t="s">
        <v>311</v>
      </c>
      <c r="F274" s="27"/>
      <c r="G274" s="8" t="s">
        <v>2</v>
      </c>
      <c r="H274" s="8" t="s">
        <v>312</v>
      </c>
      <c r="I274" s="8" t="s">
        <v>3</v>
      </c>
      <c r="J274" s="8">
        <v>9.5</v>
      </c>
      <c r="K274" s="27" t="str">
        <f t="shared" si="23"/>
        <v>Parque Solar Fotovoltaico Los Girasoles 9.5</v>
      </c>
      <c r="L274" s="27">
        <f>MATCH(K274,'[1]Generación Marzo'!K$2:K$382,0)</f>
        <v>211</v>
      </c>
      <c r="M274" s="9">
        <v>46142</v>
      </c>
      <c r="N274" s="8" t="s">
        <v>313</v>
      </c>
      <c r="O274" s="8" t="s">
        <v>110</v>
      </c>
      <c r="P274" s="8" t="s">
        <v>111</v>
      </c>
      <c r="Q274" s="8" t="s">
        <v>1246</v>
      </c>
      <c r="R274" s="8" t="s">
        <v>11</v>
      </c>
      <c r="S274" s="8" t="s">
        <v>10</v>
      </c>
      <c r="T274" s="8" t="s">
        <v>10</v>
      </c>
      <c r="U274" s="11">
        <f t="shared" si="19"/>
        <v>4</v>
      </c>
      <c r="V274" s="11">
        <f t="shared" si="20"/>
        <v>2026</v>
      </c>
      <c r="W274" s="11" t="str">
        <f t="shared" si="21"/>
        <v>JUN 2026</v>
      </c>
      <c r="X274" s="11" t="str">
        <f t="shared" si="22"/>
        <v>BAJO</v>
      </c>
    </row>
    <row r="275" spans="1:24" ht="30" x14ac:dyDescent="0.25">
      <c r="A275" s="8" t="s">
        <v>9</v>
      </c>
      <c r="B275" s="8">
        <v>67</v>
      </c>
      <c r="C275" s="8" t="s">
        <v>15</v>
      </c>
      <c r="D275" s="8" t="s">
        <v>206</v>
      </c>
      <c r="E275" s="8" t="s">
        <v>207</v>
      </c>
      <c r="F275" s="27"/>
      <c r="G275" s="8" t="s">
        <v>2</v>
      </c>
      <c r="H275" s="8" t="s">
        <v>160</v>
      </c>
      <c r="I275" s="8" t="s">
        <v>3</v>
      </c>
      <c r="J275" s="8">
        <v>9.4</v>
      </c>
      <c r="K275" s="27" t="str">
        <f t="shared" si="23"/>
        <v>Alejandría 9.4</v>
      </c>
      <c r="L275" s="27">
        <f>MATCH(K275,'[1]Generación Marzo'!K$2:K$382,0)</f>
        <v>212</v>
      </c>
      <c r="M275" s="9">
        <v>46387</v>
      </c>
      <c r="N275" s="8" t="s">
        <v>208</v>
      </c>
      <c r="O275" s="8" t="s">
        <v>6</v>
      </c>
      <c r="P275" s="8" t="s">
        <v>66</v>
      </c>
      <c r="Q275" s="8" t="s">
        <v>1246</v>
      </c>
      <c r="R275" s="8" t="s">
        <v>11</v>
      </c>
      <c r="S275" s="8" t="s">
        <v>10</v>
      </c>
      <c r="T275" s="8" t="s">
        <v>10</v>
      </c>
      <c r="U275" s="11">
        <f t="shared" si="19"/>
        <v>12</v>
      </c>
      <c r="V275" s="11">
        <f t="shared" si="20"/>
        <v>2026</v>
      </c>
      <c r="W275" s="11" t="str">
        <f t="shared" si="21"/>
        <v>DIC 2026</v>
      </c>
      <c r="X275" s="11" t="str">
        <f t="shared" si="22"/>
        <v>MEDIO</v>
      </c>
    </row>
    <row r="276" spans="1:24" ht="30" x14ac:dyDescent="0.25">
      <c r="A276" s="8" t="s">
        <v>9</v>
      </c>
      <c r="B276" s="8">
        <v>68</v>
      </c>
      <c r="C276" s="8" t="s">
        <v>15</v>
      </c>
      <c r="D276" s="8" t="s">
        <v>558</v>
      </c>
      <c r="E276" s="8" t="s">
        <v>559</v>
      </c>
      <c r="F276" s="27"/>
      <c r="G276" s="8" t="s">
        <v>2</v>
      </c>
      <c r="H276" s="8" t="s">
        <v>560</v>
      </c>
      <c r="I276" s="8" t="s">
        <v>3</v>
      </c>
      <c r="J276" s="8">
        <v>9.4</v>
      </c>
      <c r="K276" s="27" t="str">
        <f t="shared" si="23"/>
        <v>Solar Hatogrande 9.4</v>
      </c>
      <c r="L276" s="27" t="e">
        <f>MATCH(K276,'[1]Generación Marzo'!K$2:K$382,0)</f>
        <v>#N/A</v>
      </c>
      <c r="M276" s="9">
        <v>46387</v>
      </c>
      <c r="N276" s="8" t="s">
        <v>561</v>
      </c>
      <c r="O276" s="8" t="s">
        <v>60</v>
      </c>
      <c r="P276" s="8" t="s">
        <v>170</v>
      </c>
      <c r="Q276" s="8" t="s">
        <v>1246</v>
      </c>
      <c r="R276" s="8" t="s">
        <v>11</v>
      </c>
      <c r="S276" s="8" t="s">
        <v>10</v>
      </c>
      <c r="T276" s="8" t="s">
        <v>10</v>
      </c>
      <c r="U276" s="11">
        <f t="shared" si="19"/>
        <v>12</v>
      </c>
      <c r="V276" s="11">
        <f t="shared" si="20"/>
        <v>2026</v>
      </c>
      <c r="W276" s="11" t="str">
        <f t="shared" si="21"/>
        <v>DIC 2026</v>
      </c>
      <c r="X276" s="11" t="str">
        <f t="shared" si="22"/>
        <v>MEDIO</v>
      </c>
    </row>
    <row r="277" spans="1:24" ht="30" x14ac:dyDescent="0.25">
      <c r="A277" s="8" t="s">
        <v>9</v>
      </c>
      <c r="B277" s="8">
        <v>66</v>
      </c>
      <c r="C277" s="8" t="s">
        <v>15</v>
      </c>
      <c r="D277" s="8" t="s">
        <v>187</v>
      </c>
      <c r="E277" s="8" t="s">
        <v>188</v>
      </c>
      <c r="F277" s="27"/>
      <c r="G277" s="8" t="s">
        <v>2</v>
      </c>
      <c r="H277" s="8" t="s">
        <v>64</v>
      </c>
      <c r="I277" s="8" t="s">
        <v>3</v>
      </c>
      <c r="J277" s="8">
        <v>9.1</v>
      </c>
      <c r="K277" s="27" t="str">
        <f t="shared" si="23"/>
        <v>Lanceros 9.1</v>
      </c>
      <c r="L277" s="27">
        <f>MATCH(K277,'[1]Generación Marzo'!K$2:K$382,0)</f>
        <v>214</v>
      </c>
      <c r="M277" s="9">
        <v>46142</v>
      </c>
      <c r="N277" s="8" t="s">
        <v>189</v>
      </c>
      <c r="O277" s="8" t="s">
        <v>90</v>
      </c>
      <c r="P277" s="8" t="s">
        <v>186</v>
      </c>
      <c r="Q277" s="8" t="s">
        <v>1246</v>
      </c>
      <c r="R277" s="8" t="s">
        <v>11</v>
      </c>
      <c r="S277" s="8" t="s">
        <v>10</v>
      </c>
      <c r="T277" s="8" t="s">
        <v>10</v>
      </c>
      <c r="U277" s="11">
        <f t="shared" si="19"/>
        <v>4</v>
      </c>
      <c r="V277" s="11">
        <f t="shared" si="20"/>
        <v>2026</v>
      </c>
      <c r="W277" s="11" t="str">
        <f t="shared" si="21"/>
        <v>JUN 2026</v>
      </c>
      <c r="X277" s="11" t="str">
        <f t="shared" si="22"/>
        <v>MEDIO</v>
      </c>
    </row>
    <row r="278" spans="1:24" ht="30" x14ac:dyDescent="0.25">
      <c r="A278" s="8" t="s">
        <v>9</v>
      </c>
      <c r="B278" s="8">
        <v>68</v>
      </c>
      <c r="C278" s="8" t="s">
        <v>15</v>
      </c>
      <c r="D278" s="8" t="s">
        <v>190</v>
      </c>
      <c r="E278" s="8" t="s">
        <v>191</v>
      </c>
      <c r="F278" s="27"/>
      <c r="G278" s="8" t="s">
        <v>2</v>
      </c>
      <c r="H278" s="8" t="s">
        <v>64</v>
      </c>
      <c r="I278" s="8" t="s">
        <v>3</v>
      </c>
      <c r="J278" s="8">
        <v>9.1</v>
      </c>
      <c r="K278" s="27" t="str">
        <f t="shared" si="23"/>
        <v>Granja Solar San Felipe 9.1</v>
      </c>
      <c r="L278" s="27">
        <f>MATCH(K278,'[1]Generación Marzo'!K$2:K$382,0)</f>
        <v>215</v>
      </c>
      <c r="M278" s="9">
        <v>46142</v>
      </c>
      <c r="N278" s="8" t="s">
        <v>192</v>
      </c>
      <c r="O278" s="8" t="s">
        <v>90</v>
      </c>
      <c r="P278" s="8" t="s">
        <v>91</v>
      </c>
      <c r="Q278" s="8" t="s">
        <v>1246</v>
      </c>
      <c r="R278" s="8" t="s">
        <v>11</v>
      </c>
      <c r="S278" s="8" t="s">
        <v>10</v>
      </c>
      <c r="T278" s="8" t="s">
        <v>10</v>
      </c>
      <c r="U278" s="11">
        <f t="shared" si="19"/>
        <v>4</v>
      </c>
      <c r="V278" s="11">
        <f t="shared" si="20"/>
        <v>2026</v>
      </c>
      <c r="W278" s="11" t="str">
        <f t="shared" si="21"/>
        <v>JUN 2026</v>
      </c>
      <c r="X278" s="11" t="str">
        <f t="shared" si="22"/>
        <v>MEDIO</v>
      </c>
    </row>
    <row r="279" spans="1:24" ht="30" x14ac:dyDescent="0.25">
      <c r="A279" s="8" t="s">
        <v>9</v>
      </c>
      <c r="B279" s="8">
        <v>71</v>
      </c>
      <c r="C279" s="8" t="s">
        <v>15</v>
      </c>
      <c r="D279" s="8" t="s">
        <v>209</v>
      </c>
      <c r="E279" s="8" t="s">
        <v>210</v>
      </c>
      <c r="F279" s="27"/>
      <c r="G279" s="8" t="s">
        <v>2</v>
      </c>
      <c r="H279" s="8" t="s">
        <v>64</v>
      </c>
      <c r="I279" s="8" t="s">
        <v>18</v>
      </c>
      <c r="J279" s="8">
        <v>9.1</v>
      </c>
      <c r="K279" s="27" t="str">
        <f t="shared" si="23"/>
        <v>Parque Eólico El Carreto 10 MW 9.1</v>
      </c>
      <c r="L279" s="27">
        <f>MATCH(K279,'[1]Generación Marzo'!K$2:K$382,0)</f>
        <v>216</v>
      </c>
      <c r="M279" s="9">
        <v>46203</v>
      </c>
      <c r="N279" s="8" t="s">
        <v>211</v>
      </c>
      <c r="O279" s="8" t="s">
        <v>6</v>
      </c>
      <c r="P279" s="8" t="s">
        <v>7</v>
      </c>
      <c r="Q279" s="8" t="s">
        <v>1246</v>
      </c>
      <c r="R279" s="8" t="s">
        <v>11</v>
      </c>
      <c r="S279" s="8" t="s">
        <v>10</v>
      </c>
      <c r="T279" s="8" t="s">
        <v>10</v>
      </c>
      <c r="U279" s="11">
        <f t="shared" si="19"/>
        <v>6</v>
      </c>
      <c r="V279" s="11">
        <f t="shared" si="20"/>
        <v>2026</v>
      </c>
      <c r="W279" s="11" t="str">
        <f t="shared" si="21"/>
        <v>JUN 2026</v>
      </c>
      <c r="X279" s="11" t="str">
        <f t="shared" si="22"/>
        <v>BAJO</v>
      </c>
    </row>
    <row r="280" spans="1:24" ht="30" x14ac:dyDescent="0.25">
      <c r="A280" s="8" t="s">
        <v>9</v>
      </c>
      <c r="B280" s="8">
        <v>68</v>
      </c>
      <c r="C280" s="8" t="s">
        <v>15</v>
      </c>
      <c r="D280" s="8" t="s">
        <v>229</v>
      </c>
      <c r="E280" s="8" t="s">
        <v>230</v>
      </c>
      <c r="F280" s="27"/>
      <c r="G280" s="8" t="s">
        <v>2</v>
      </c>
      <c r="H280" s="8" t="s">
        <v>64</v>
      </c>
      <c r="I280" s="8" t="s">
        <v>3</v>
      </c>
      <c r="J280" s="8">
        <v>9.1</v>
      </c>
      <c r="K280" s="27" t="str">
        <f t="shared" si="23"/>
        <v>Yuma 9.1</v>
      </c>
      <c r="L280" s="27">
        <f>MATCH(K280,'[1]Generación Marzo'!K$2:K$382,0)</f>
        <v>218</v>
      </c>
      <c r="M280" s="9">
        <v>46142</v>
      </c>
      <c r="N280" s="8" t="s">
        <v>185</v>
      </c>
      <c r="O280" s="8" t="s">
        <v>90</v>
      </c>
      <c r="P280" s="8" t="s">
        <v>186</v>
      </c>
      <c r="Q280" s="8" t="s">
        <v>1246</v>
      </c>
      <c r="R280" s="8" t="s">
        <v>11</v>
      </c>
      <c r="S280" s="8" t="s">
        <v>10</v>
      </c>
      <c r="T280" s="8" t="s">
        <v>10</v>
      </c>
      <c r="U280" s="11">
        <f t="shared" si="19"/>
        <v>4</v>
      </c>
      <c r="V280" s="11">
        <f t="shared" si="20"/>
        <v>2026</v>
      </c>
      <c r="W280" s="11" t="str">
        <f t="shared" si="21"/>
        <v>JUN 2026</v>
      </c>
      <c r="X280" s="11" t="str">
        <f t="shared" si="22"/>
        <v>MEDIO</v>
      </c>
    </row>
    <row r="281" spans="1:24" ht="45" x14ac:dyDescent="0.25">
      <c r="A281" s="8" t="s">
        <v>9</v>
      </c>
      <c r="B281" s="8">
        <v>68</v>
      </c>
      <c r="C281" s="8" t="s">
        <v>15</v>
      </c>
      <c r="D281" s="8" t="s">
        <v>158</v>
      </c>
      <c r="E281" s="8" t="s">
        <v>159</v>
      </c>
      <c r="F281" s="27"/>
      <c r="G281" s="8" t="s">
        <v>2</v>
      </c>
      <c r="H281" s="8" t="s">
        <v>160</v>
      </c>
      <c r="I281" s="8" t="s">
        <v>3</v>
      </c>
      <c r="J281" s="8">
        <v>9</v>
      </c>
      <c r="K281" s="27" t="str">
        <f t="shared" si="23"/>
        <v>Parque Solar Caimán Cienaguero de 9,9 MW 9</v>
      </c>
      <c r="L281" s="27">
        <f>MATCH(K281,'[1]Generación Marzo'!K$2:K$382,0)</f>
        <v>219</v>
      </c>
      <c r="M281" s="9">
        <v>46356</v>
      </c>
      <c r="N281" s="8" t="s">
        <v>161</v>
      </c>
      <c r="O281" s="8" t="s">
        <v>6</v>
      </c>
      <c r="P281" s="8" t="s">
        <v>21</v>
      </c>
      <c r="Q281" s="8" t="s">
        <v>1246</v>
      </c>
      <c r="R281" s="8" t="s">
        <v>11</v>
      </c>
      <c r="S281" s="8" t="s">
        <v>10</v>
      </c>
      <c r="T281" s="8" t="s">
        <v>10</v>
      </c>
      <c r="U281" s="11">
        <f t="shared" si="19"/>
        <v>11</v>
      </c>
      <c r="V281" s="11">
        <f t="shared" si="20"/>
        <v>2026</v>
      </c>
      <c r="W281" s="11" t="str">
        <f t="shared" si="21"/>
        <v>DIC 2026</v>
      </c>
      <c r="X281" s="11" t="str">
        <f t="shared" si="22"/>
        <v>MEDIO</v>
      </c>
    </row>
    <row r="282" spans="1:24" ht="75" x14ac:dyDescent="0.25">
      <c r="A282" s="8" t="s">
        <v>9</v>
      </c>
      <c r="B282" s="8">
        <v>59</v>
      </c>
      <c r="C282" s="8" t="s">
        <v>15</v>
      </c>
      <c r="D282" s="8" t="s">
        <v>318</v>
      </c>
      <c r="E282" s="8" t="s">
        <v>319</v>
      </c>
      <c r="F282" s="27"/>
      <c r="G282" s="8" t="s">
        <v>2</v>
      </c>
      <c r="H282" s="8" t="s">
        <v>160</v>
      </c>
      <c r="I282" s="8" t="s">
        <v>3</v>
      </c>
      <c r="J282" s="8">
        <v>9</v>
      </c>
      <c r="K282" s="27" t="str">
        <f t="shared" si="23"/>
        <v>Parque de Generación Fotovoltaica Dinamarca de 9.9 MW 9</v>
      </c>
      <c r="L282" s="27">
        <f>MATCH(K282,'[1]Generación Marzo'!K$2:K$382,0)</f>
        <v>221</v>
      </c>
      <c r="M282" s="9">
        <v>46387</v>
      </c>
      <c r="N282" s="8" t="s">
        <v>320</v>
      </c>
      <c r="O282" s="8" t="s">
        <v>60</v>
      </c>
      <c r="P282" s="8" t="s">
        <v>61</v>
      </c>
      <c r="Q282" s="8" t="s">
        <v>1246</v>
      </c>
      <c r="R282" s="8" t="s">
        <v>11</v>
      </c>
      <c r="S282" s="8" t="s">
        <v>10</v>
      </c>
      <c r="T282" s="8" t="s">
        <v>10</v>
      </c>
      <c r="U282" s="11">
        <f t="shared" si="19"/>
        <v>12</v>
      </c>
      <c r="V282" s="11">
        <f t="shared" si="20"/>
        <v>2026</v>
      </c>
      <c r="W282" s="11" t="str">
        <f t="shared" si="21"/>
        <v>DIC 2026</v>
      </c>
      <c r="X282" s="11" t="str">
        <f t="shared" si="22"/>
        <v>MEDIO</v>
      </c>
    </row>
    <row r="283" spans="1:24" ht="45" x14ac:dyDescent="0.25">
      <c r="A283" s="8" t="s">
        <v>9</v>
      </c>
      <c r="B283" s="8">
        <v>63</v>
      </c>
      <c r="C283" s="8" t="s">
        <v>15</v>
      </c>
      <c r="D283" s="8" t="s">
        <v>321</v>
      </c>
      <c r="E283" s="8" t="s">
        <v>322</v>
      </c>
      <c r="F283" s="27"/>
      <c r="G283" s="8" t="s">
        <v>2</v>
      </c>
      <c r="H283" s="8" t="s">
        <v>160</v>
      </c>
      <c r="I283" s="8" t="s">
        <v>3</v>
      </c>
      <c r="J283" s="8">
        <v>9</v>
      </c>
      <c r="K283" s="27" t="str">
        <f t="shared" si="23"/>
        <v>Parque Solar Fotovoltaico Versalles 9.9 MW 9</v>
      </c>
      <c r="L283" s="27">
        <f>MATCH(K283,'[1]Generación Marzo'!K$2:K$382,0)</f>
        <v>222</v>
      </c>
      <c r="M283" s="9">
        <v>46387</v>
      </c>
      <c r="N283" s="8" t="s">
        <v>320</v>
      </c>
      <c r="O283" s="8" t="s">
        <v>60</v>
      </c>
      <c r="P283" s="8" t="s">
        <v>61</v>
      </c>
      <c r="Q283" s="8" t="s">
        <v>1246</v>
      </c>
      <c r="R283" s="8" t="s">
        <v>11</v>
      </c>
      <c r="S283" s="8" t="s">
        <v>10</v>
      </c>
      <c r="T283" s="8" t="s">
        <v>10</v>
      </c>
      <c r="U283" s="11">
        <f t="shared" si="19"/>
        <v>12</v>
      </c>
      <c r="V283" s="11">
        <f t="shared" si="20"/>
        <v>2026</v>
      </c>
      <c r="W283" s="11" t="str">
        <f t="shared" si="21"/>
        <v>DIC 2026</v>
      </c>
      <c r="X283" s="11" t="str">
        <f t="shared" si="22"/>
        <v>MEDIO</v>
      </c>
    </row>
    <row r="284" spans="1:24" ht="60" x14ac:dyDescent="0.25">
      <c r="A284" s="8" t="s">
        <v>9</v>
      </c>
      <c r="B284" s="8">
        <v>63</v>
      </c>
      <c r="C284" s="8" t="s">
        <v>15</v>
      </c>
      <c r="D284" s="8" t="s">
        <v>414</v>
      </c>
      <c r="E284" s="8" t="s">
        <v>415</v>
      </c>
      <c r="F284" s="27"/>
      <c r="G284" s="8" t="s">
        <v>2</v>
      </c>
      <c r="H284" s="8" t="s">
        <v>160</v>
      </c>
      <c r="I284" s="8" t="s">
        <v>3</v>
      </c>
      <c r="J284" s="8">
        <v>9</v>
      </c>
      <c r="K284" s="27" t="str">
        <f t="shared" si="23"/>
        <v>Parque de Generación Fotovoltaica La Mena 9.9 MW 9</v>
      </c>
      <c r="L284" s="27">
        <f>MATCH(K284,'[1]Generación Marzo'!K$2:K$382,0)</f>
        <v>224</v>
      </c>
      <c r="M284" s="9">
        <v>46356</v>
      </c>
      <c r="N284" s="8" t="s">
        <v>416</v>
      </c>
      <c r="O284" s="8" t="s">
        <v>60</v>
      </c>
      <c r="P284" s="8" t="s">
        <v>61</v>
      </c>
      <c r="Q284" s="8" t="s">
        <v>1246</v>
      </c>
      <c r="R284" s="8" t="s">
        <v>11</v>
      </c>
      <c r="S284" s="8" t="s">
        <v>10</v>
      </c>
      <c r="T284" s="8" t="s">
        <v>10</v>
      </c>
      <c r="U284" s="11">
        <f t="shared" si="19"/>
        <v>11</v>
      </c>
      <c r="V284" s="11">
        <f t="shared" si="20"/>
        <v>2026</v>
      </c>
      <c r="W284" s="11" t="str">
        <f t="shared" si="21"/>
        <v>DIC 2026</v>
      </c>
      <c r="X284" s="11" t="str">
        <f t="shared" si="22"/>
        <v>MEDIO</v>
      </c>
    </row>
    <row r="285" spans="1:24" ht="30" x14ac:dyDescent="0.25">
      <c r="A285" s="8" t="s">
        <v>9</v>
      </c>
      <c r="B285" s="8">
        <v>78</v>
      </c>
      <c r="C285" s="8" t="s">
        <v>15</v>
      </c>
      <c r="D285" s="8" t="s">
        <v>452</v>
      </c>
      <c r="E285" s="8" t="s">
        <v>453</v>
      </c>
      <c r="F285" s="27"/>
      <c r="G285" s="8" t="s">
        <v>2</v>
      </c>
      <c r="H285" s="8" t="s">
        <v>454</v>
      </c>
      <c r="I285" s="8" t="s">
        <v>3</v>
      </c>
      <c r="J285" s="8">
        <v>9</v>
      </c>
      <c r="K285" s="27" t="str">
        <f t="shared" si="23"/>
        <v>Parque Solar El Guamo 9</v>
      </c>
      <c r="L285" s="27">
        <f>MATCH(K285,'[1]Generación Marzo'!K$2:K$382,0)</f>
        <v>226</v>
      </c>
      <c r="M285" s="9">
        <v>46199</v>
      </c>
      <c r="N285" s="8" t="s">
        <v>449</v>
      </c>
      <c r="O285" s="8" t="s">
        <v>90</v>
      </c>
      <c r="P285" s="8" t="s">
        <v>186</v>
      </c>
      <c r="Q285" s="8" t="s">
        <v>1246</v>
      </c>
      <c r="R285" s="8" t="s">
        <v>9</v>
      </c>
      <c r="S285" s="8" t="s">
        <v>450</v>
      </c>
      <c r="T285" s="8" t="s">
        <v>451</v>
      </c>
      <c r="U285" s="11">
        <f t="shared" si="19"/>
        <v>6</v>
      </c>
      <c r="V285" s="11">
        <f t="shared" si="20"/>
        <v>2026</v>
      </c>
      <c r="W285" s="11" t="str">
        <f t="shared" si="21"/>
        <v>JUN 2026</v>
      </c>
      <c r="X285" s="11" t="str">
        <f t="shared" si="22"/>
        <v>BAJO</v>
      </c>
    </row>
    <row r="286" spans="1:24" ht="60" x14ac:dyDescent="0.25">
      <c r="A286" s="8" t="s">
        <v>9</v>
      </c>
      <c r="B286" s="8">
        <v>67</v>
      </c>
      <c r="C286" s="8" t="s">
        <v>15</v>
      </c>
      <c r="D286" s="8" t="s">
        <v>620</v>
      </c>
      <c r="E286" s="8" t="s">
        <v>621</v>
      </c>
      <c r="F286" s="27"/>
      <c r="G286" s="8" t="s">
        <v>2</v>
      </c>
      <c r="H286" s="8" t="s">
        <v>622</v>
      </c>
      <c r="I286" s="8" t="s">
        <v>3</v>
      </c>
      <c r="J286" s="8">
        <v>9</v>
      </c>
      <c r="K286" s="27"/>
      <c r="L286" s="27"/>
      <c r="M286" s="9">
        <v>47361</v>
      </c>
      <c r="N286" s="8" t="s">
        <v>623</v>
      </c>
      <c r="O286" s="8" t="s">
        <v>6</v>
      </c>
      <c r="P286" s="8" t="s">
        <v>21</v>
      </c>
      <c r="Q286" s="8" t="s">
        <v>1246</v>
      </c>
      <c r="R286" s="8" t="s">
        <v>9</v>
      </c>
      <c r="S286" s="8" t="s">
        <v>614</v>
      </c>
      <c r="T286" s="8" t="s">
        <v>615</v>
      </c>
      <c r="U286" s="11">
        <f t="shared" si="19"/>
        <v>8</v>
      </c>
      <c r="V286" s="11">
        <f t="shared" si="20"/>
        <v>2029</v>
      </c>
      <c r="W286" s="11" t="str">
        <f t="shared" si="21"/>
        <v>N/A</v>
      </c>
      <c r="X286" s="11" t="str">
        <f t="shared" si="22"/>
        <v>MEDIO</v>
      </c>
    </row>
    <row r="287" spans="1:24" ht="30" x14ac:dyDescent="0.25">
      <c r="A287" s="8" t="s">
        <v>9</v>
      </c>
      <c r="B287" s="8">
        <v>27</v>
      </c>
      <c r="C287" s="8" t="s">
        <v>15</v>
      </c>
      <c r="D287" s="8" t="s">
        <v>1135</v>
      </c>
      <c r="E287" s="8" t="s">
        <v>1136</v>
      </c>
      <c r="F287" s="27"/>
      <c r="G287" s="8" t="s">
        <v>2</v>
      </c>
      <c r="H287" s="8" t="s">
        <v>64</v>
      </c>
      <c r="I287" s="8" t="s">
        <v>3</v>
      </c>
      <c r="J287" s="8">
        <v>8.06</v>
      </c>
      <c r="K287" s="27" t="str">
        <f t="shared" ref="K287:K329" si="24">E287&amp;" "&amp;J287</f>
        <v>CELSIA SOLAR BOLÍVAR 8.06</v>
      </c>
      <c r="L287" s="27">
        <f>MATCH(K287,'[1]Generación Marzo'!K$2:K$382,0)</f>
        <v>229</v>
      </c>
      <c r="M287" s="9">
        <v>46142</v>
      </c>
      <c r="N287" s="8" t="s">
        <v>1137</v>
      </c>
      <c r="O287" s="8" t="s">
        <v>6</v>
      </c>
      <c r="P287" s="8" t="s">
        <v>56</v>
      </c>
      <c r="Q287" s="8" t="s">
        <v>1246</v>
      </c>
      <c r="R287" s="8" t="s">
        <v>11</v>
      </c>
      <c r="S287" s="8" t="s">
        <v>10</v>
      </c>
      <c r="T287" s="8" t="s">
        <v>10</v>
      </c>
      <c r="U287" s="11">
        <f t="shared" si="19"/>
        <v>4</v>
      </c>
      <c r="V287" s="11">
        <f t="shared" si="20"/>
        <v>2026</v>
      </c>
      <c r="W287" s="11" t="str">
        <f t="shared" si="21"/>
        <v>JUN 2026</v>
      </c>
      <c r="X287" s="11" t="str">
        <f t="shared" si="22"/>
        <v>ALTO</v>
      </c>
    </row>
    <row r="288" spans="1:24" ht="45" x14ac:dyDescent="0.25">
      <c r="A288" s="8" t="s">
        <v>9</v>
      </c>
      <c r="B288" s="8">
        <v>74</v>
      </c>
      <c r="C288" s="8" t="s">
        <v>15</v>
      </c>
      <c r="D288" s="8" t="s">
        <v>688</v>
      </c>
      <c r="E288" s="8" t="s">
        <v>689</v>
      </c>
      <c r="F288" s="27"/>
      <c r="G288" s="8" t="s">
        <v>2</v>
      </c>
      <c r="H288" s="8" t="s">
        <v>64</v>
      </c>
      <c r="I288" s="8" t="s">
        <v>3</v>
      </c>
      <c r="J288" s="8">
        <v>6.6</v>
      </c>
      <c r="K288" s="27" t="str">
        <f t="shared" si="24"/>
        <v>Autogenerador CELSIA Solar Cenit Copey 6.6</v>
      </c>
      <c r="L288" s="27">
        <f>MATCH(K288,'[1]Generación Marzo'!K$2:K$382,0)</f>
        <v>237</v>
      </c>
      <c r="M288" s="9">
        <v>46142</v>
      </c>
      <c r="N288" s="8" t="s">
        <v>690</v>
      </c>
      <c r="O288" s="8" t="s">
        <v>6</v>
      </c>
      <c r="P288" s="8" t="s">
        <v>21</v>
      </c>
      <c r="Q288" s="8" t="s">
        <v>1246</v>
      </c>
      <c r="R288" s="8" t="s">
        <v>11</v>
      </c>
      <c r="S288" s="8" t="s">
        <v>10</v>
      </c>
      <c r="T288" s="8" t="s">
        <v>10</v>
      </c>
      <c r="U288" s="11">
        <f t="shared" si="19"/>
        <v>4</v>
      </c>
      <c r="V288" s="11">
        <f t="shared" si="20"/>
        <v>2026</v>
      </c>
      <c r="W288" s="11" t="str">
        <f t="shared" si="21"/>
        <v>JUN 2026</v>
      </c>
      <c r="X288" s="11" t="str">
        <f t="shared" si="22"/>
        <v>BAJO</v>
      </c>
    </row>
    <row r="289" spans="1:24" ht="30" x14ac:dyDescent="0.25">
      <c r="A289" s="8" t="s">
        <v>9</v>
      </c>
      <c r="B289" s="8">
        <v>53</v>
      </c>
      <c r="C289" s="8" t="s">
        <v>15</v>
      </c>
      <c r="D289" s="8" t="s">
        <v>166</v>
      </c>
      <c r="E289" s="8" t="s">
        <v>167</v>
      </c>
      <c r="F289" s="27"/>
      <c r="G289" s="8" t="s">
        <v>2</v>
      </c>
      <c r="H289" s="8" t="s">
        <v>168</v>
      </c>
      <c r="I289" s="8" t="s">
        <v>3</v>
      </c>
      <c r="J289" s="8">
        <v>4.99</v>
      </c>
      <c r="K289" s="27" t="str">
        <f t="shared" si="24"/>
        <v>Granja Solar Belmonte 4.99</v>
      </c>
      <c r="L289" s="27">
        <f>MATCH(K289,'[1]Generación Marzo'!K$2:K$382,0)</f>
        <v>239</v>
      </c>
      <c r="M289" s="9">
        <v>46142</v>
      </c>
      <c r="N289" s="8" t="s">
        <v>169</v>
      </c>
      <c r="O289" s="8" t="s">
        <v>90</v>
      </c>
      <c r="P289" s="8" t="s">
        <v>91</v>
      </c>
      <c r="Q289" s="8" t="s">
        <v>1246</v>
      </c>
      <c r="R289" s="8" t="s">
        <v>11</v>
      </c>
      <c r="S289" s="8" t="s">
        <v>10</v>
      </c>
      <c r="T289" s="8" t="s">
        <v>10</v>
      </c>
      <c r="U289" s="11">
        <f t="shared" si="19"/>
        <v>4</v>
      </c>
      <c r="V289" s="11">
        <f t="shared" si="20"/>
        <v>2026</v>
      </c>
      <c r="W289" s="11" t="str">
        <f t="shared" si="21"/>
        <v>JUN 2026</v>
      </c>
      <c r="X289" s="11" t="str">
        <f t="shared" si="22"/>
        <v>MEDIO</v>
      </c>
    </row>
    <row r="290" spans="1:24" ht="30" x14ac:dyDescent="0.25">
      <c r="A290" s="8" t="s">
        <v>9</v>
      </c>
      <c r="B290" s="8">
        <v>40</v>
      </c>
      <c r="C290" s="8" t="s">
        <v>15</v>
      </c>
      <c r="D290" s="8" t="s">
        <v>408</v>
      </c>
      <c r="E290" s="8" t="s">
        <v>409</v>
      </c>
      <c r="F290" s="27"/>
      <c r="G290" s="8" t="s">
        <v>2</v>
      </c>
      <c r="H290" s="8" t="s">
        <v>64</v>
      </c>
      <c r="I290" s="8" t="s">
        <v>3</v>
      </c>
      <c r="J290" s="8">
        <v>4.99</v>
      </c>
      <c r="K290" s="27" t="str">
        <f t="shared" si="24"/>
        <v>Autogenerador Levapan 4.99</v>
      </c>
      <c r="L290" s="27">
        <f>MATCH(K290,'[1]Generación Marzo'!K$2:K$382,0)</f>
        <v>240</v>
      </c>
      <c r="M290" s="9">
        <v>46217</v>
      </c>
      <c r="N290" s="8" t="s">
        <v>410</v>
      </c>
      <c r="O290" s="8" t="s">
        <v>90</v>
      </c>
      <c r="P290" s="8" t="s">
        <v>215</v>
      </c>
      <c r="Q290" s="8" t="s">
        <v>1246</v>
      </c>
      <c r="R290" s="8" t="s">
        <v>9</v>
      </c>
      <c r="S290" s="8" t="s">
        <v>411</v>
      </c>
      <c r="T290" s="8" t="s">
        <v>412</v>
      </c>
      <c r="U290" s="11">
        <f t="shared" si="19"/>
        <v>7</v>
      </c>
      <c r="V290" s="11">
        <f t="shared" si="20"/>
        <v>2026</v>
      </c>
      <c r="W290" s="11" t="str">
        <f t="shared" si="21"/>
        <v>DIC 2026</v>
      </c>
      <c r="X290" s="11" t="str">
        <f t="shared" si="22"/>
        <v>MEDIO</v>
      </c>
    </row>
    <row r="291" spans="1:24" ht="45" x14ac:dyDescent="0.25">
      <c r="A291" s="8" t="s">
        <v>9</v>
      </c>
      <c r="B291" s="8">
        <v>43</v>
      </c>
      <c r="C291" s="8" t="s">
        <v>15</v>
      </c>
      <c r="D291" s="8" t="s">
        <v>1108</v>
      </c>
      <c r="E291" s="8" t="s">
        <v>1109</v>
      </c>
      <c r="F291" s="27"/>
      <c r="G291" s="8" t="s">
        <v>1110</v>
      </c>
      <c r="H291" s="8" t="s">
        <v>64</v>
      </c>
      <c r="I291" s="8" t="s">
        <v>3</v>
      </c>
      <c r="J291" s="8">
        <v>4.99</v>
      </c>
      <c r="K291" s="27" t="str">
        <f t="shared" si="24"/>
        <v>Autogenerador Solar Palmira 3 Amcor 4.99</v>
      </c>
      <c r="L291" s="27">
        <f>MATCH(K291,'[1]Generación Marzo'!K$2:K$382,0)</f>
        <v>248</v>
      </c>
      <c r="M291" s="9">
        <v>46142</v>
      </c>
      <c r="N291" s="8" t="s">
        <v>1111</v>
      </c>
      <c r="O291" s="8" t="s">
        <v>90</v>
      </c>
      <c r="P291" s="8" t="s">
        <v>215</v>
      </c>
      <c r="Q291" s="8" t="s">
        <v>1246</v>
      </c>
      <c r="R291" s="8" t="s">
        <v>11</v>
      </c>
      <c r="S291" s="8" t="s">
        <v>10</v>
      </c>
      <c r="T291" s="8" t="s">
        <v>10</v>
      </c>
      <c r="U291" s="11">
        <f t="shared" si="19"/>
        <v>4</v>
      </c>
      <c r="V291" s="11">
        <f t="shared" si="20"/>
        <v>2026</v>
      </c>
      <c r="W291" s="11" t="str">
        <f t="shared" si="21"/>
        <v>JUN 2026</v>
      </c>
      <c r="X291" s="11" t="str">
        <f t="shared" si="22"/>
        <v>MEDIO</v>
      </c>
    </row>
    <row r="292" spans="1:24" ht="30" x14ac:dyDescent="0.25">
      <c r="A292" s="8" t="s">
        <v>9</v>
      </c>
      <c r="B292" s="8">
        <v>75</v>
      </c>
      <c r="C292" s="8" t="s">
        <v>15</v>
      </c>
      <c r="D292" s="8" t="s">
        <v>862</v>
      </c>
      <c r="E292" s="8" t="s">
        <v>863</v>
      </c>
      <c r="F292" s="27"/>
      <c r="G292" s="8" t="s">
        <v>2</v>
      </c>
      <c r="H292" s="8" t="s">
        <v>756</v>
      </c>
      <c r="I292" s="8" t="s">
        <v>3</v>
      </c>
      <c r="J292" s="8">
        <v>4.9000000000000004</v>
      </c>
      <c r="K292" s="27" t="str">
        <f t="shared" si="24"/>
        <v>PLANTA FV SAN FRANCISCO 4.9</v>
      </c>
      <c r="L292" s="27">
        <f>MATCH(K292,'[1]Generación Marzo'!K$2:K$382,0)</f>
        <v>249</v>
      </c>
      <c r="M292" s="9">
        <v>46265</v>
      </c>
      <c r="N292" s="8" t="s">
        <v>864</v>
      </c>
      <c r="O292" s="8" t="s">
        <v>90</v>
      </c>
      <c r="P292" s="8" t="s">
        <v>91</v>
      </c>
      <c r="Q292" s="8" t="s">
        <v>1246</v>
      </c>
      <c r="R292" s="8" t="s">
        <v>11</v>
      </c>
      <c r="S292" s="8" t="s">
        <v>10</v>
      </c>
      <c r="T292" s="8" t="s">
        <v>10</v>
      </c>
      <c r="U292" s="11">
        <f t="shared" si="19"/>
        <v>8</v>
      </c>
      <c r="V292" s="11">
        <f t="shared" si="20"/>
        <v>2026</v>
      </c>
      <c r="W292" s="11" t="str">
        <f t="shared" si="21"/>
        <v>DIC 2026</v>
      </c>
      <c r="X292" s="11" t="str">
        <f t="shared" si="22"/>
        <v>BAJO</v>
      </c>
    </row>
    <row r="293" spans="1:24" ht="30" x14ac:dyDescent="0.25">
      <c r="A293" s="8" t="s">
        <v>9</v>
      </c>
      <c r="B293" s="8">
        <v>67</v>
      </c>
      <c r="C293" s="8" t="s">
        <v>15</v>
      </c>
      <c r="D293" s="8" t="s">
        <v>1039</v>
      </c>
      <c r="E293" s="8" t="s">
        <v>1040</v>
      </c>
      <c r="F293" s="27"/>
      <c r="G293" s="8" t="s">
        <v>2</v>
      </c>
      <c r="H293" s="8" t="s">
        <v>1041</v>
      </c>
      <c r="I293" s="8" t="s">
        <v>3</v>
      </c>
      <c r="J293" s="8">
        <v>4.9000000000000004</v>
      </c>
      <c r="K293" s="27" t="str">
        <f t="shared" si="24"/>
        <v>AGGE Hidrosolar 4.9 MW 4.9</v>
      </c>
      <c r="L293" s="27">
        <f>MATCH(K293,'[1]Generación Marzo'!K$2:K$382,0)</f>
        <v>252</v>
      </c>
      <c r="M293" s="9">
        <v>46144</v>
      </c>
      <c r="N293" s="8" t="s">
        <v>1042</v>
      </c>
      <c r="O293" s="8" t="s">
        <v>110</v>
      </c>
      <c r="P293" s="8" t="s">
        <v>182</v>
      </c>
      <c r="Q293" s="8" t="s">
        <v>1246</v>
      </c>
      <c r="R293" s="8" t="s">
        <v>11</v>
      </c>
      <c r="S293" s="8" t="s">
        <v>10</v>
      </c>
      <c r="T293" s="8" t="s">
        <v>10</v>
      </c>
      <c r="U293" s="11">
        <f t="shared" si="19"/>
        <v>5</v>
      </c>
      <c r="V293" s="11">
        <f t="shared" si="20"/>
        <v>2026</v>
      </c>
      <c r="W293" s="11" t="str">
        <f t="shared" si="21"/>
        <v>JUN 2026</v>
      </c>
      <c r="X293" s="11" t="str">
        <f t="shared" si="22"/>
        <v>MEDIO</v>
      </c>
    </row>
    <row r="294" spans="1:24" ht="45" x14ac:dyDescent="0.25">
      <c r="A294" s="8" t="s">
        <v>9</v>
      </c>
      <c r="B294" s="8">
        <v>69</v>
      </c>
      <c r="C294" s="8" t="s">
        <v>15</v>
      </c>
      <c r="D294" s="8" t="s">
        <v>1099</v>
      </c>
      <c r="E294" s="8" t="s">
        <v>1100</v>
      </c>
      <c r="F294" s="27"/>
      <c r="G294" s="8" t="s">
        <v>2</v>
      </c>
      <c r="H294" s="8" t="s">
        <v>64</v>
      </c>
      <c r="I294" s="8" t="s">
        <v>3</v>
      </c>
      <c r="J294" s="8">
        <v>4.9000000000000004</v>
      </c>
      <c r="K294" s="27" t="str">
        <f t="shared" si="24"/>
        <v>Autogenerador Celsia Solar Solla (Buga 1) 4.9</v>
      </c>
      <c r="L294" s="27">
        <f>MATCH(K294,'[1]Generación Marzo'!K$2:K$382,0)</f>
        <v>254</v>
      </c>
      <c r="M294" s="9">
        <v>46142</v>
      </c>
      <c r="N294" s="8" t="s">
        <v>567</v>
      </c>
      <c r="O294" s="8" t="s">
        <v>90</v>
      </c>
      <c r="P294" s="8" t="s">
        <v>215</v>
      </c>
      <c r="Q294" s="8" t="s">
        <v>1246</v>
      </c>
      <c r="R294" s="8" t="s">
        <v>11</v>
      </c>
      <c r="S294" s="8" t="s">
        <v>10</v>
      </c>
      <c r="T294" s="8" t="s">
        <v>10</v>
      </c>
      <c r="U294" s="11">
        <f t="shared" si="19"/>
        <v>4</v>
      </c>
      <c r="V294" s="11">
        <f t="shared" si="20"/>
        <v>2026</v>
      </c>
      <c r="W294" s="11" t="str">
        <f t="shared" si="21"/>
        <v>JUN 2026</v>
      </c>
      <c r="X294" s="11" t="str">
        <f t="shared" si="22"/>
        <v>MEDIO</v>
      </c>
    </row>
    <row r="295" spans="1:24" ht="30" x14ac:dyDescent="0.25">
      <c r="A295" s="8" t="s">
        <v>9</v>
      </c>
      <c r="B295" s="8">
        <v>67</v>
      </c>
      <c r="C295" s="8" t="s">
        <v>15</v>
      </c>
      <c r="D295" s="8" t="s">
        <v>1053</v>
      </c>
      <c r="E295" s="8" t="s">
        <v>1054</v>
      </c>
      <c r="F295" s="27"/>
      <c r="G295" s="8" t="s">
        <v>2</v>
      </c>
      <c r="H295" s="8" t="s">
        <v>30</v>
      </c>
      <c r="I295" s="8" t="s">
        <v>3</v>
      </c>
      <c r="J295" s="8">
        <v>4.8250000000000002</v>
      </c>
      <c r="K295" s="27" t="str">
        <f t="shared" si="24"/>
        <v>AGGE Corona Sopó 4.825</v>
      </c>
      <c r="L295" s="27">
        <f>MATCH(K295,'[1]Generación Marzo'!K$2:K$382,0)</f>
        <v>255</v>
      </c>
      <c r="M295" s="9">
        <v>46142</v>
      </c>
      <c r="N295" s="8" t="s">
        <v>1055</v>
      </c>
      <c r="O295" s="8" t="s">
        <v>60</v>
      </c>
      <c r="P295" s="8" t="s">
        <v>170</v>
      </c>
      <c r="Q295" s="8" t="s">
        <v>1246</v>
      </c>
      <c r="R295" s="8" t="s">
        <v>11</v>
      </c>
      <c r="S295" s="8" t="s">
        <v>10</v>
      </c>
      <c r="T295" s="8" t="s">
        <v>10</v>
      </c>
      <c r="U295" s="11">
        <f t="shared" si="19"/>
        <v>4</v>
      </c>
      <c r="V295" s="11">
        <f t="shared" si="20"/>
        <v>2026</v>
      </c>
      <c r="W295" s="11" t="str">
        <f t="shared" si="21"/>
        <v>JUN 2026</v>
      </c>
      <c r="X295" s="11" t="str">
        <f t="shared" si="22"/>
        <v>MEDIO</v>
      </c>
    </row>
    <row r="296" spans="1:24" ht="30" x14ac:dyDescent="0.25">
      <c r="A296" s="8" t="s">
        <v>9</v>
      </c>
      <c r="B296" s="8">
        <v>71</v>
      </c>
      <c r="C296" s="8" t="s">
        <v>15</v>
      </c>
      <c r="D296" s="8" t="s">
        <v>754</v>
      </c>
      <c r="E296" s="8" t="s">
        <v>755</v>
      </c>
      <c r="F296" s="27"/>
      <c r="G296" s="8" t="s">
        <v>2</v>
      </c>
      <c r="H296" s="8" t="s">
        <v>756</v>
      </c>
      <c r="I296" s="8" t="s">
        <v>3</v>
      </c>
      <c r="J296" s="8">
        <v>4.3</v>
      </c>
      <c r="K296" s="27" t="str">
        <f t="shared" si="24"/>
        <v>PLANTA FV DOÑA JUANA 4.3</v>
      </c>
      <c r="L296" s="27">
        <f>MATCH(K296,'[1]Generación Marzo'!K$2:K$382,0)</f>
        <v>258</v>
      </c>
      <c r="M296" s="9">
        <v>46264</v>
      </c>
      <c r="N296" s="8" t="s">
        <v>757</v>
      </c>
      <c r="O296" s="8" t="s">
        <v>90</v>
      </c>
      <c r="P296" s="8" t="s">
        <v>91</v>
      </c>
      <c r="Q296" s="8" t="s">
        <v>1246</v>
      </c>
      <c r="R296" s="8" t="s">
        <v>9</v>
      </c>
      <c r="S296" s="8" t="s">
        <v>758</v>
      </c>
      <c r="T296" s="8" t="s">
        <v>759</v>
      </c>
      <c r="U296" s="11">
        <f t="shared" si="19"/>
        <v>8</v>
      </c>
      <c r="V296" s="11">
        <f t="shared" si="20"/>
        <v>2026</v>
      </c>
      <c r="W296" s="11" t="str">
        <f t="shared" si="21"/>
        <v>DIC 2026</v>
      </c>
      <c r="X296" s="11" t="str">
        <f t="shared" si="22"/>
        <v>BAJO</v>
      </c>
    </row>
    <row r="297" spans="1:24" ht="30" x14ac:dyDescent="0.25">
      <c r="A297" s="8" t="s">
        <v>9</v>
      </c>
      <c r="B297" s="8">
        <v>71</v>
      </c>
      <c r="C297" s="8" t="s">
        <v>15</v>
      </c>
      <c r="D297" s="8" t="s">
        <v>395</v>
      </c>
      <c r="E297" s="8" t="s">
        <v>396</v>
      </c>
      <c r="F297" s="27"/>
      <c r="G297" s="8" t="s">
        <v>2</v>
      </c>
      <c r="H297" s="8" t="s">
        <v>397</v>
      </c>
      <c r="I297" s="8" t="s">
        <v>3</v>
      </c>
      <c r="J297" s="8">
        <v>4</v>
      </c>
      <c r="K297" s="27" t="str">
        <f t="shared" si="24"/>
        <v>Termotasajero Dos Solar 4</v>
      </c>
      <c r="L297" s="27" t="e">
        <f>MATCH(K297,'[1]Generación Marzo'!K$2:K$382,0)</f>
        <v>#N/A</v>
      </c>
      <c r="M297" s="9">
        <v>46142</v>
      </c>
      <c r="N297" s="8" t="s">
        <v>398</v>
      </c>
      <c r="O297" s="8" t="s">
        <v>110</v>
      </c>
      <c r="P297" s="8" t="s">
        <v>111</v>
      </c>
      <c r="Q297" s="8" t="s">
        <v>1246</v>
      </c>
      <c r="R297" s="8" t="s">
        <v>11</v>
      </c>
      <c r="S297" s="8" t="s">
        <v>10</v>
      </c>
      <c r="T297" s="8" t="s">
        <v>10</v>
      </c>
      <c r="U297" s="11">
        <f t="shared" si="19"/>
        <v>4</v>
      </c>
      <c r="V297" s="11">
        <f t="shared" si="20"/>
        <v>2026</v>
      </c>
      <c r="W297" s="11" t="str">
        <f t="shared" si="21"/>
        <v>JUN 2026</v>
      </c>
      <c r="X297" s="11" t="str">
        <f t="shared" si="22"/>
        <v>BAJO</v>
      </c>
    </row>
    <row r="298" spans="1:24" ht="45" x14ac:dyDescent="0.25">
      <c r="A298" s="8" t="s">
        <v>9</v>
      </c>
      <c r="B298" s="8">
        <v>80</v>
      </c>
      <c r="C298" s="8" t="s">
        <v>15</v>
      </c>
      <c r="D298" s="8" t="s">
        <v>1115</v>
      </c>
      <c r="E298" s="8" t="s">
        <v>1116</v>
      </c>
      <c r="F298" s="27"/>
      <c r="G298" s="8" t="s">
        <v>2</v>
      </c>
      <c r="H298" s="8" t="s">
        <v>64</v>
      </c>
      <c r="I298" s="8" t="s">
        <v>3</v>
      </c>
      <c r="J298" s="8">
        <v>4</v>
      </c>
      <c r="K298" s="27" t="str">
        <f t="shared" si="24"/>
        <v>Autogenerador Celsia Solar Grasas (Buga 1) 4</v>
      </c>
      <c r="L298" s="27">
        <f>MATCH(K298,'[1]Generación Marzo'!K$2:K$382,0)</f>
        <v>260</v>
      </c>
      <c r="M298" s="9">
        <v>46142</v>
      </c>
      <c r="N298" s="8" t="s">
        <v>1117</v>
      </c>
      <c r="O298" s="8" t="s">
        <v>90</v>
      </c>
      <c r="P298" s="8" t="s">
        <v>215</v>
      </c>
      <c r="Q298" s="8" t="s">
        <v>1246</v>
      </c>
      <c r="R298" s="8" t="s">
        <v>11</v>
      </c>
      <c r="S298" s="8" t="s">
        <v>10</v>
      </c>
      <c r="T298" s="8" t="s">
        <v>10</v>
      </c>
      <c r="U298" s="11">
        <f t="shared" si="19"/>
        <v>4</v>
      </c>
      <c r="V298" s="11">
        <f t="shared" si="20"/>
        <v>2026</v>
      </c>
      <c r="W298" s="11" t="str">
        <f t="shared" si="21"/>
        <v>JUN 2026</v>
      </c>
      <c r="X298" s="11" t="str">
        <f t="shared" si="22"/>
        <v>BAJO</v>
      </c>
    </row>
    <row r="299" spans="1:24" ht="30" x14ac:dyDescent="0.25">
      <c r="A299" s="8" t="s">
        <v>9</v>
      </c>
      <c r="B299" s="8">
        <v>67</v>
      </c>
      <c r="C299" s="8" t="s">
        <v>15</v>
      </c>
      <c r="D299" s="8" t="s">
        <v>1070</v>
      </c>
      <c r="E299" s="8" t="s">
        <v>1071</v>
      </c>
      <c r="F299" s="27"/>
      <c r="G299" s="8" t="s">
        <v>2</v>
      </c>
      <c r="H299" s="8" t="s">
        <v>30</v>
      </c>
      <c r="I299" s="8" t="s">
        <v>3</v>
      </c>
      <c r="J299" s="8">
        <v>3.4</v>
      </c>
      <c r="K299" s="27" t="str">
        <f t="shared" si="24"/>
        <v>AGGE Carvajal Ginebra 3.4</v>
      </c>
      <c r="L299" s="27">
        <f>MATCH(K299,'[1]Generación Marzo'!K$2:K$382,0)</f>
        <v>286</v>
      </c>
      <c r="M299" s="9">
        <v>46132</v>
      </c>
      <c r="N299" s="8" t="s">
        <v>1072</v>
      </c>
      <c r="O299" s="8" t="s">
        <v>90</v>
      </c>
      <c r="P299" s="8" t="s">
        <v>215</v>
      </c>
      <c r="Q299" s="8" t="s">
        <v>1246</v>
      </c>
      <c r="R299" s="8" t="s">
        <v>11</v>
      </c>
      <c r="S299" s="8" t="s">
        <v>10</v>
      </c>
      <c r="T299" s="8" t="s">
        <v>10</v>
      </c>
      <c r="U299" s="11">
        <f t="shared" si="19"/>
        <v>4</v>
      </c>
      <c r="V299" s="11">
        <f t="shared" si="20"/>
        <v>2026</v>
      </c>
      <c r="W299" s="11" t="str">
        <f t="shared" si="21"/>
        <v>JUN 2026</v>
      </c>
      <c r="X299" s="11" t="str">
        <f t="shared" si="22"/>
        <v>MEDIO</v>
      </c>
    </row>
    <row r="300" spans="1:24" ht="30" x14ac:dyDescent="0.25">
      <c r="A300" s="8" t="s">
        <v>9</v>
      </c>
      <c r="B300" s="8">
        <v>82</v>
      </c>
      <c r="C300" s="8" t="s">
        <v>15</v>
      </c>
      <c r="D300" s="8" t="s">
        <v>1143</v>
      </c>
      <c r="E300" s="8" t="s">
        <v>1144</v>
      </c>
      <c r="F300" s="27"/>
      <c r="G300" s="8" t="s">
        <v>2</v>
      </c>
      <c r="H300" s="8" t="s">
        <v>12</v>
      </c>
      <c r="I300" s="8" t="s">
        <v>3</v>
      </c>
      <c r="J300" s="8">
        <v>3.2250000000000001</v>
      </c>
      <c r="K300" s="27" t="str">
        <f t="shared" si="24"/>
        <v>AGGE BIOS Contegral Cartago 3.225</v>
      </c>
      <c r="L300" s="27">
        <f>MATCH(K300,'[1]Generación Marzo'!K$2:K$382,0)</f>
        <v>288</v>
      </c>
      <c r="M300" s="9">
        <v>46142</v>
      </c>
      <c r="N300" s="8" t="s">
        <v>1145</v>
      </c>
      <c r="O300" s="8" t="s">
        <v>90</v>
      </c>
      <c r="P300" s="8" t="s">
        <v>215</v>
      </c>
      <c r="Q300" s="8" t="s">
        <v>1246</v>
      </c>
      <c r="R300" s="8" t="s">
        <v>11</v>
      </c>
      <c r="S300" s="8" t="s">
        <v>10</v>
      </c>
      <c r="T300" s="8" t="s">
        <v>10</v>
      </c>
      <c r="U300" s="11">
        <f t="shared" si="19"/>
        <v>4</v>
      </c>
      <c r="V300" s="11">
        <f t="shared" si="20"/>
        <v>2026</v>
      </c>
      <c r="W300" s="11" t="str">
        <f t="shared" si="21"/>
        <v>JUN 2026</v>
      </c>
      <c r="X300" s="11" t="str">
        <f t="shared" si="22"/>
        <v>BAJO</v>
      </c>
    </row>
    <row r="301" spans="1:24" ht="30" x14ac:dyDescent="0.25">
      <c r="A301" s="8" t="s">
        <v>9</v>
      </c>
      <c r="B301" s="8">
        <v>67</v>
      </c>
      <c r="C301" s="8" t="s">
        <v>15</v>
      </c>
      <c r="D301" s="8" t="s">
        <v>1158</v>
      </c>
      <c r="E301" s="8" t="s">
        <v>1159</v>
      </c>
      <c r="F301" s="27"/>
      <c r="G301" s="8" t="s">
        <v>2</v>
      </c>
      <c r="H301" s="8" t="s">
        <v>1160</v>
      </c>
      <c r="I301" s="8" t="s">
        <v>3</v>
      </c>
      <c r="J301" s="8">
        <v>3.2</v>
      </c>
      <c r="K301" s="27" t="str">
        <f t="shared" si="24"/>
        <v>PALMERAS DE LA COSTA 3.2</v>
      </c>
      <c r="L301" s="27">
        <f>MATCH(K301,'[1]Generación Marzo'!K$2:K$382,0)</f>
        <v>289</v>
      </c>
      <c r="M301" s="9">
        <v>46142</v>
      </c>
      <c r="N301" s="8" t="s">
        <v>1161</v>
      </c>
      <c r="O301" s="8" t="s">
        <v>6</v>
      </c>
      <c r="P301" s="8" t="s">
        <v>21</v>
      </c>
      <c r="Q301" s="8" t="s">
        <v>1246</v>
      </c>
      <c r="R301" s="8" t="s">
        <v>11</v>
      </c>
      <c r="S301" s="8" t="s">
        <v>10</v>
      </c>
      <c r="T301" s="8" t="s">
        <v>10</v>
      </c>
      <c r="U301" s="11">
        <f t="shared" si="19"/>
        <v>4</v>
      </c>
      <c r="V301" s="11">
        <f t="shared" si="20"/>
        <v>2026</v>
      </c>
      <c r="W301" s="11" t="str">
        <f t="shared" si="21"/>
        <v>JUN 2026</v>
      </c>
      <c r="X301" s="11" t="str">
        <f t="shared" si="22"/>
        <v>MEDIO</v>
      </c>
    </row>
    <row r="302" spans="1:24" ht="30" x14ac:dyDescent="0.25">
      <c r="A302" s="8" t="s">
        <v>9</v>
      </c>
      <c r="B302" s="8">
        <v>75</v>
      </c>
      <c r="C302" s="8" t="s">
        <v>15</v>
      </c>
      <c r="D302" s="8" t="s">
        <v>601</v>
      </c>
      <c r="E302" s="8" t="s">
        <v>602</v>
      </c>
      <c r="F302" s="27"/>
      <c r="G302" s="8" t="s">
        <v>2</v>
      </c>
      <c r="H302" s="8" t="s">
        <v>603</v>
      </c>
      <c r="I302" s="8" t="s">
        <v>3</v>
      </c>
      <c r="J302" s="8">
        <v>3.1</v>
      </c>
      <c r="K302" s="27" t="str">
        <f t="shared" si="24"/>
        <v>Parque Solar Rovira 3.1</v>
      </c>
      <c r="L302" s="27">
        <f>MATCH(K302,'[1]Generación Marzo'!K$2:K$382,0)</f>
        <v>290</v>
      </c>
      <c r="M302" s="9">
        <v>46142</v>
      </c>
      <c r="N302" s="8" t="s">
        <v>604</v>
      </c>
      <c r="O302" s="8" t="s">
        <v>90</v>
      </c>
      <c r="P302" s="8" t="s">
        <v>186</v>
      </c>
      <c r="Q302" s="8" t="s">
        <v>1246</v>
      </c>
      <c r="R302" s="8" t="s">
        <v>9</v>
      </c>
      <c r="S302" s="8" t="s">
        <v>450</v>
      </c>
      <c r="T302" s="8" t="s">
        <v>451</v>
      </c>
      <c r="U302" s="11">
        <f t="shared" si="19"/>
        <v>4</v>
      </c>
      <c r="V302" s="11">
        <f t="shared" si="20"/>
        <v>2026</v>
      </c>
      <c r="W302" s="11" t="str">
        <f t="shared" si="21"/>
        <v>JUN 2026</v>
      </c>
      <c r="X302" s="11" t="str">
        <f t="shared" si="22"/>
        <v>BAJO</v>
      </c>
    </row>
    <row r="303" spans="1:24" ht="30" x14ac:dyDescent="0.25">
      <c r="A303" s="8" t="s">
        <v>9</v>
      </c>
      <c r="B303" s="8">
        <v>14</v>
      </c>
      <c r="C303" s="8" t="s">
        <v>15</v>
      </c>
      <c r="D303" s="8" t="s">
        <v>1094</v>
      </c>
      <c r="E303" s="8" t="s">
        <v>1095</v>
      </c>
      <c r="F303" s="27"/>
      <c r="G303" s="8" t="s">
        <v>2</v>
      </c>
      <c r="H303" s="8" t="s">
        <v>1096</v>
      </c>
      <c r="I303" s="8" t="s">
        <v>3</v>
      </c>
      <c r="J303" s="8">
        <v>3</v>
      </c>
      <c r="K303" s="27" t="str">
        <f t="shared" si="24"/>
        <v>Bayunca 1 3</v>
      </c>
      <c r="L303" s="27" t="e">
        <f>MATCH(K303,'[1]Generación Marzo'!K$2:K$382,0)</f>
        <v>#N/A</v>
      </c>
      <c r="M303" s="9">
        <v>46142</v>
      </c>
      <c r="N303" s="8" t="s">
        <v>818</v>
      </c>
      <c r="O303" s="8" t="s">
        <v>6</v>
      </c>
      <c r="P303" s="8" t="s">
        <v>56</v>
      </c>
      <c r="Q303" s="8" t="s">
        <v>1246</v>
      </c>
      <c r="R303" s="8" t="s">
        <v>11</v>
      </c>
      <c r="S303" s="8" t="s">
        <v>10</v>
      </c>
      <c r="T303" s="8" t="s">
        <v>10</v>
      </c>
      <c r="U303" s="11">
        <f t="shared" si="19"/>
        <v>4</v>
      </c>
      <c r="V303" s="11">
        <f t="shared" si="20"/>
        <v>2026</v>
      </c>
      <c r="W303" s="11" t="str">
        <f t="shared" si="21"/>
        <v>JUN 2026</v>
      </c>
      <c r="X303" s="11" t="str">
        <f t="shared" si="22"/>
        <v>ALTO</v>
      </c>
    </row>
    <row r="304" spans="1:24" ht="45" x14ac:dyDescent="0.25">
      <c r="A304" s="8" t="s">
        <v>9</v>
      </c>
      <c r="B304" s="8">
        <v>82</v>
      </c>
      <c r="C304" s="8" t="s">
        <v>15</v>
      </c>
      <c r="D304" s="8" t="s">
        <v>1118</v>
      </c>
      <c r="E304" s="8" t="s">
        <v>1119</v>
      </c>
      <c r="F304" s="27"/>
      <c r="G304" s="8" t="s">
        <v>2</v>
      </c>
      <c r="H304" s="8" t="s">
        <v>64</v>
      </c>
      <c r="I304" s="8" t="s">
        <v>3</v>
      </c>
      <c r="J304" s="8">
        <v>2.9</v>
      </c>
      <c r="K304" s="27" t="str">
        <f t="shared" si="24"/>
        <v>Autogenerador Solar Palmira 3 Zona Franca 2.9</v>
      </c>
      <c r="L304" s="27">
        <f>MATCH(K304,'[1]Generación Marzo'!K$2:K$382,0)</f>
        <v>292</v>
      </c>
      <c r="M304" s="9">
        <v>46142</v>
      </c>
      <c r="N304" s="8" t="s">
        <v>1120</v>
      </c>
      <c r="O304" s="8" t="s">
        <v>90</v>
      </c>
      <c r="P304" s="8" t="s">
        <v>215</v>
      </c>
      <c r="Q304" s="8" t="s">
        <v>1246</v>
      </c>
      <c r="R304" s="8" t="s">
        <v>11</v>
      </c>
      <c r="S304" s="8" t="s">
        <v>10</v>
      </c>
      <c r="T304" s="8" t="s">
        <v>10</v>
      </c>
      <c r="U304" s="11">
        <f t="shared" si="19"/>
        <v>4</v>
      </c>
      <c r="V304" s="11">
        <f t="shared" si="20"/>
        <v>2026</v>
      </c>
      <c r="W304" s="11" t="str">
        <f t="shared" si="21"/>
        <v>JUN 2026</v>
      </c>
      <c r="X304" s="11" t="str">
        <f t="shared" si="22"/>
        <v>BAJO</v>
      </c>
    </row>
    <row r="305" spans="1:24" ht="45" x14ac:dyDescent="0.25">
      <c r="A305" s="8" t="s">
        <v>9</v>
      </c>
      <c r="B305" s="8">
        <v>75</v>
      </c>
      <c r="C305" s="8" t="s">
        <v>15</v>
      </c>
      <c r="D305" s="8" t="s">
        <v>1112</v>
      </c>
      <c r="E305" s="8" t="s">
        <v>1113</v>
      </c>
      <c r="F305" s="27"/>
      <c r="G305" s="8" t="s">
        <v>2</v>
      </c>
      <c r="H305" s="8" t="s">
        <v>64</v>
      </c>
      <c r="I305" s="8" t="s">
        <v>3</v>
      </c>
      <c r="J305" s="8">
        <v>2.4500000000000002</v>
      </c>
      <c r="K305" s="27" t="str">
        <f t="shared" si="24"/>
        <v>Autogenerador Celsia Solar Harinas 2.45 MW 2.45</v>
      </c>
      <c r="L305" s="27">
        <f>MATCH(K305,'[1]Generación Marzo'!K$2:K$382,0)</f>
        <v>303</v>
      </c>
      <c r="M305" s="9">
        <v>46142</v>
      </c>
      <c r="N305" s="8" t="s">
        <v>1114</v>
      </c>
      <c r="O305" s="8" t="s">
        <v>90</v>
      </c>
      <c r="P305" s="8" t="s">
        <v>215</v>
      </c>
      <c r="Q305" s="8" t="s">
        <v>1246</v>
      </c>
      <c r="R305" s="8" t="s">
        <v>11</v>
      </c>
      <c r="S305" s="8" t="s">
        <v>10</v>
      </c>
      <c r="T305" s="8" t="s">
        <v>10</v>
      </c>
      <c r="U305" s="11">
        <f t="shared" si="19"/>
        <v>4</v>
      </c>
      <c r="V305" s="11">
        <f t="shared" si="20"/>
        <v>2026</v>
      </c>
      <c r="W305" s="11" t="str">
        <f t="shared" si="21"/>
        <v>JUN 2026</v>
      </c>
      <c r="X305" s="11" t="str">
        <f t="shared" si="22"/>
        <v>BAJO</v>
      </c>
    </row>
    <row r="306" spans="1:24" ht="30" x14ac:dyDescent="0.25">
      <c r="A306" s="8" t="s">
        <v>9</v>
      </c>
      <c r="B306" s="8">
        <v>81</v>
      </c>
      <c r="C306" s="8" t="s">
        <v>15</v>
      </c>
      <c r="D306" s="8" t="s">
        <v>341</v>
      </c>
      <c r="E306" s="8" t="s">
        <v>342</v>
      </c>
      <c r="F306" s="27"/>
      <c r="G306" s="8" t="s">
        <v>2</v>
      </c>
      <c r="H306" s="8" t="s">
        <v>343</v>
      </c>
      <c r="I306" s="8" t="s">
        <v>3</v>
      </c>
      <c r="J306" s="8">
        <v>2</v>
      </c>
      <c r="K306" s="27" t="str">
        <f t="shared" si="24"/>
        <v>Parque Solar Arenal 2</v>
      </c>
      <c r="L306" s="27">
        <f>MATCH(K306,'[1]Generación Marzo'!K$2:K$382,0)</f>
        <v>310</v>
      </c>
      <c r="M306" s="9">
        <v>46142</v>
      </c>
      <c r="N306" s="8" t="s">
        <v>344</v>
      </c>
      <c r="O306" s="8" t="s">
        <v>6</v>
      </c>
      <c r="P306" s="8" t="s">
        <v>66</v>
      </c>
      <c r="Q306" s="8" t="s">
        <v>1246</v>
      </c>
      <c r="R306" s="8" t="s">
        <v>11</v>
      </c>
      <c r="S306" s="8" t="s">
        <v>10</v>
      </c>
      <c r="T306" s="8" t="s">
        <v>10</v>
      </c>
      <c r="U306" s="11">
        <f t="shared" si="19"/>
        <v>4</v>
      </c>
      <c r="V306" s="11">
        <f t="shared" si="20"/>
        <v>2026</v>
      </c>
      <c r="W306" s="11" t="str">
        <f t="shared" si="21"/>
        <v>JUN 2026</v>
      </c>
      <c r="X306" s="11" t="str">
        <f t="shared" si="22"/>
        <v>BAJO</v>
      </c>
    </row>
    <row r="307" spans="1:24" ht="30" x14ac:dyDescent="0.25">
      <c r="A307" s="8" t="s">
        <v>9</v>
      </c>
      <c r="B307" s="8">
        <v>82</v>
      </c>
      <c r="C307" s="8" t="s">
        <v>15</v>
      </c>
      <c r="D307" s="8" t="s">
        <v>1121</v>
      </c>
      <c r="E307" s="8" t="s">
        <v>1122</v>
      </c>
      <c r="F307" s="27"/>
      <c r="G307" s="8" t="s">
        <v>2</v>
      </c>
      <c r="H307" s="8" t="s">
        <v>64</v>
      </c>
      <c r="I307" s="8" t="s">
        <v>3</v>
      </c>
      <c r="J307" s="8">
        <v>1.9710000000000001</v>
      </c>
      <c r="K307" s="27" t="str">
        <f t="shared" si="24"/>
        <v>Autogenerador Alúmina 1.971</v>
      </c>
      <c r="L307" s="27">
        <f>MATCH(K307,'[1]Generación Marzo'!K$2:K$382,0)</f>
        <v>311</v>
      </c>
      <c r="M307" s="9">
        <v>46142</v>
      </c>
      <c r="N307" s="8" t="s">
        <v>1123</v>
      </c>
      <c r="O307" s="8" t="s">
        <v>90</v>
      </c>
      <c r="P307" s="8" t="s">
        <v>215</v>
      </c>
      <c r="Q307" s="8" t="s">
        <v>1246</v>
      </c>
      <c r="R307" s="8" t="s">
        <v>11</v>
      </c>
      <c r="S307" s="8" t="s">
        <v>10</v>
      </c>
      <c r="T307" s="8" t="s">
        <v>10</v>
      </c>
      <c r="U307" s="11">
        <f t="shared" si="19"/>
        <v>4</v>
      </c>
      <c r="V307" s="11">
        <f t="shared" si="20"/>
        <v>2026</v>
      </c>
      <c r="W307" s="11" t="str">
        <f t="shared" si="21"/>
        <v>JUN 2026</v>
      </c>
      <c r="X307" s="11" t="str">
        <f t="shared" si="22"/>
        <v>BAJO</v>
      </c>
    </row>
    <row r="308" spans="1:24" ht="30" x14ac:dyDescent="0.25">
      <c r="A308" s="8" t="s">
        <v>9</v>
      </c>
      <c r="B308" s="8">
        <v>83</v>
      </c>
      <c r="C308" s="8" t="s">
        <v>15</v>
      </c>
      <c r="D308" s="8" t="s">
        <v>1162</v>
      </c>
      <c r="E308" s="8" t="s">
        <v>1163</v>
      </c>
      <c r="F308" s="27"/>
      <c r="G308" s="8" t="s">
        <v>2</v>
      </c>
      <c r="H308" s="8" t="s">
        <v>64</v>
      </c>
      <c r="I308" s="8" t="s">
        <v>3</v>
      </c>
      <c r="J308" s="8">
        <v>1.92</v>
      </c>
      <c r="K308" s="27" t="str">
        <f t="shared" si="24"/>
        <v>SFV Tecnoquímicas Jamundi 1.92</v>
      </c>
      <c r="L308" s="27">
        <f>MATCH(K308,'[1]Generación Marzo'!K$2:K$382,0)</f>
        <v>315</v>
      </c>
      <c r="M308" s="9">
        <v>46142</v>
      </c>
      <c r="N308" s="8" t="s">
        <v>1164</v>
      </c>
      <c r="O308" s="8" t="s">
        <v>90</v>
      </c>
      <c r="P308" s="8" t="s">
        <v>215</v>
      </c>
      <c r="Q308" s="8" t="s">
        <v>1246</v>
      </c>
      <c r="R308" s="8" t="s">
        <v>11</v>
      </c>
      <c r="S308" s="8" t="s">
        <v>10</v>
      </c>
      <c r="T308" s="8" t="s">
        <v>10</v>
      </c>
      <c r="U308" s="11">
        <f t="shared" si="19"/>
        <v>4</v>
      </c>
      <c r="V308" s="11">
        <f t="shared" si="20"/>
        <v>2026</v>
      </c>
      <c r="W308" s="11" t="str">
        <f t="shared" si="21"/>
        <v>JUN 2026</v>
      </c>
      <c r="X308" s="11" t="str">
        <f t="shared" si="22"/>
        <v>BAJO</v>
      </c>
    </row>
    <row r="309" spans="1:24" ht="30" x14ac:dyDescent="0.25">
      <c r="A309" s="8" t="s">
        <v>9</v>
      </c>
      <c r="B309" s="8">
        <v>82</v>
      </c>
      <c r="C309" s="8" t="s">
        <v>15</v>
      </c>
      <c r="D309" s="8" t="s">
        <v>1124</v>
      </c>
      <c r="E309" s="8" t="s">
        <v>1125</v>
      </c>
      <c r="F309" s="27"/>
      <c r="G309" s="8" t="s">
        <v>2</v>
      </c>
      <c r="H309" s="8" t="s">
        <v>1126</v>
      </c>
      <c r="I309" s="8" t="s">
        <v>3</v>
      </c>
      <c r="J309" s="8">
        <v>1.8</v>
      </c>
      <c r="K309" s="27" t="str">
        <f t="shared" si="24"/>
        <v>AGGE Planta Solar Uniminas 1.8</v>
      </c>
      <c r="L309" s="27">
        <f>MATCH(K309,'[1]Generación Marzo'!K$2:K$382,0)</f>
        <v>318</v>
      </c>
      <c r="M309" s="9">
        <v>46142</v>
      </c>
      <c r="N309" s="8" t="s">
        <v>1127</v>
      </c>
      <c r="O309" s="8" t="s">
        <v>60</v>
      </c>
      <c r="P309" s="8" t="s">
        <v>170</v>
      </c>
      <c r="Q309" s="8" t="s">
        <v>1246</v>
      </c>
      <c r="R309" s="8" t="s">
        <v>11</v>
      </c>
      <c r="S309" s="8" t="s">
        <v>10</v>
      </c>
      <c r="T309" s="8" t="s">
        <v>10</v>
      </c>
      <c r="U309" s="11">
        <f t="shared" si="19"/>
        <v>4</v>
      </c>
      <c r="V309" s="11">
        <f t="shared" si="20"/>
        <v>2026</v>
      </c>
      <c r="W309" s="11" t="str">
        <f t="shared" si="21"/>
        <v>JUN 2026</v>
      </c>
      <c r="X309" s="11" t="str">
        <f t="shared" si="22"/>
        <v>BAJO</v>
      </c>
    </row>
    <row r="310" spans="1:24" ht="45" x14ac:dyDescent="0.25">
      <c r="A310" s="8" t="s">
        <v>9</v>
      </c>
      <c r="B310" s="8">
        <v>82</v>
      </c>
      <c r="C310" s="8" t="s">
        <v>15</v>
      </c>
      <c r="D310" s="8" t="s">
        <v>1128</v>
      </c>
      <c r="E310" s="8" t="s">
        <v>1129</v>
      </c>
      <c r="F310" s="27"/>
      <c r="G310" s="8" t="s">
        <v>2</v>
      </c>
      <c r="H310" s="8" t="s">
        <v>1130</v>
      </c>
      <c r="I310" s="8" t="s">
        <v>3</v>
      </c>
      <c r="J310" s="8">
        <v>1.8</v>
      </c>
      <c r="K310" s="27" t="str">
        <f t="shared" si="24"/>
        <v>AGGE Planta Solar Milpa San Carlos 1 1.8</v>
      </c>
      <c r="L310" s="27">
        <f>MATCH(K310,'[1]Generación Marzo'!K$2:K$382,0)</f>
        <v>319</v>
      </c>
      <c r="M310" s="9">
        <v>46142</v>
      </c>
      <c r="N310" s="8" t="s">
        <v>1131</v>
      </c>
      <c r="O310" s="8" t="s">
        <v>60</v>
      </c>
      <c r="P310" s="8" t="s">
        <v>170</v>
      </c>
      <c r="Q310" s="8" t="s">
        <v>1246</v>
      </c>
      <c r="R310" s="8" t="s">
        <v>11</v>
      </c>
      <c r="S310" s="8" t="s">
        <v>10</v>
      </c>
      <c r="T310" s="8" t="s">
        <v>10</v>
      </c>
      <c r="U310" s="11">
        <f t="shared" si="19"/>
        <v>4</v>
      </c>
      <c r="V310" s="11">
        <f t="shared" si="20"/>
        <v>2026</v>
      </c>
      <c r="W310" s="11" t="str">
        <f t="shared" si="21"/>
        <v>JUN 2026</v>
      </c>
      <c r="X310" s="11" t="str">
        <f t="shared" si="22"/>
        <v>BAJO</v>
      </c>
    </row>
    <row r="311" spans="1:24" ht="30" x14ac:dyDescent="0.25">
      <c r="A311" s="8" t="s">
        <v>9</v>
      </c>
      <c r="B311" s="8">
        <v>82</v>
      </c>
      <c r="C311" s="8" t="s">
        <v>15</v>
      </c>
      <c r="D311" s="8" t="s">
        <v>1140</v>
      </c>
      <c r="E311" s="8" t="s">
        <v>1141</v>
      </c>
      <c r="F311" s="27"/>
      <c r="G311" s="8" t="s">
        <v>2</v>
      </c>
      <c r="H311" s="8" t="s">
        <v>12</v>
      </c>
      <c r="I311" s="8" t="s">
        <v>3</v>
      </c>
      <c r="J311" s="8">
        <v>1.6</v>
      </c>
      <c r="K311" s="27" t="str">
        <f t="shared" si="24"/>
        <v>AGGE BIOS Contegral Neiva 1.6</v>
      </c>
      <c r="L311" s="27">
        <f>MATCH(K311,'[1]Generación Marzo'!K$2:K$382,0)</f>
        <v>320</v>
      </c>
      <c r="M311" s="9">
        <v>46142</v>
      </c>
      <c r="N311" s="8" t="s">
        <v>1142</v>
      </c>
      <c r="O311" s="8" t="s">
        <v>90</v>
      </c>
      <c r="P311" s="8" t="s">
        <v>186</v>
      </c>
      <c r="Q311" s="8" t="s">
        <v>1246</v>
      </c>
      <c r="R311" s="8" t="s">
        <v>11</v>
      </c>
      <c r="S311" s="8" t="s">
        <v>10</v>
      </c>
      <c r="T311" s="8" t="s">
        <v>10</v>
      </c>
      <c r="U311" s="11">
        <f t="shared" si="19"/>
        <v>4</v>
      </c>
      <c r="V311" s="11">
        <f t="shared" si="20"/>
        <v>2026</v>
      </c>
      <c r="W311" s="11" t="str">
        <f t="shared" si="21"/>
        <v>JUN 2026</v>
      </c>
      <c r="X311" s="11" t="str">
        <f t="shared" si="22"/>
        <v>BAJO</v>
      </c>
    </row>
    <row r="312" spans="1:24" ht="30" x14ac:dyDescent="0.25">
      <c r="A312" s="8" t="s">
        <v>9</v>
      </c>
      <c r="B312" s="8">
        <v>42</v>
      </c>
      <c r="C312" s="8" t="s">
        <v>15</v>
      </c>
      <c r="D312" s="8" t="s">
        <v>1101</v>
      </c>
      <c r="E312" s="8" t="s">
        <v>1102</v>
      </c>
      <c r="F312" s="27"/>
      <c r="G312" s="8" t="s">
        <v>2</v>
      </c>
      <c r="H312" s="8" t="s">
        <v>1103</v>
      </c>
      <c r="I312" s="8" t="s">
        <v>3</v>
      </c>
      <c r="J312" s="8">
        <v>1.4059999999999999</v>
      </c>
      <c r="K312" s="27" t="str">
        <f t="shared" si="24"/>
        <v>Autogenerador SFV Pintuco 1.406</v>
      </c>
      <c r="L312" s="27">
        <f>MATCH(K312,'[1]Generación Marzo'!K$2:K$382,0)</f>
        <v>322</v>
      </c>
      <c r="M312" s="9">
        <v>46387</v>
      </c>
      <c r="N312" s="8" t="s">
        <v>1104</v>
      </c>
      <c r="O312" s="8" t="s">
        <v>13</v>
      </c>
      <c r="P312" s="8" t="s">
        <v>13</v>
      </c>
      <c r="Q312" s="8" t="s">
        <v>1246</v>
      </c>
      <c r="R312" s="8" t="s">
        <v>11</v>
      </c>
      <c r="S312" s="8" t="s">
        <v>10</v>
      </c>
      <c r="T312" s="8" t="s">
        <v>10</v>
      </c>
      <c r="U312" s="11">
        <f t="shared" si="19"/>
        <v>12</v>
      </c>
      <c r="V312" s="11">
        <f t="shared" si="20"/>
        <v>2026</v>
      </c>
      <c r="W312" s="11" t="str">
        <f t="shared" si="21"/>
        <v>DIC 2026</v>
      </c>
      <c r="X312" s="11" t="str">
        <f t="shared" si="22"/>
        <v>MEDIO</v>
      </c>
    </row>
    <row r="313" spans="1:24" ht="30" x14ac:dyDescent="0.25">
      <c r="A313" s="8" t="s">
        <v>9</v>
      </c>
      <c r="B313" s="8">
        <v>50</v>
      </c>
      <c r="C313" s="8" t="s">
        <v>15</v>
      </c>
      <c r="D313" s="8" t="s">
        <v>1105</v>
      </c>
      <c r="E313" s="8" t="s">
        <v>1106</v>
      </c>
      <c r="F313" s="27"/>
      <c r="G313" s="8" t="s">
        <v>2</v>
      </c>
      <c r="H313" s="8" t="s">
        <v>1103</v>
      </c>
      <c r="I313" s="8" t="s">
        <v>3</v>
      </c>
      <c r="J313" s="8">
        <v>1.3919999999999999</v>
      </c>
      <c r="K313" s="27" t="str">
        <f t="shared" si="24"/>
        <v>Autogenerador CI Jeans 1.392</v>
      </c>
      <c r="L313" s="27">
        <f>MATCH(K313,'[1]Generación Marzo'!K$2:K$382,0)</f>
        <v>323</v>
      </c>
      <c r="M313" s="9">
        <v>46387</v>
      </c>
      <c r="N313" s="8" t="s">
        <v>1107</v>
      </c>
      <c r="O313" s="8" t="s">
        <v>13</v>
      </c>
      <c r="P313" s="8" t="s">
        <v>13</v>
      </c>
      <c r="Q313" s="8" t="s">
        <v>1246</v>
      </c>
      <c r="R313" s="8" t="s">
        <v>11</v>
      </c>
      <c r="S313" s="8" t="s">
        <v>10</v>
      </c>
      <c r="T313" s="8" t="s">
        <v>10</v>
      </c>
      <c r="U313" s="11">
        <f t="shared" si="19"/>
        <v>12</v>
      </c>
      <c r="V313" s="11">
        <f t="shared" si="20"/>
        <v>2026</v>
      </c>
      <c r="W313" s="11" t="str">
        <f t="shared" si="21"/>
        <v>DIC 2026</v>
      </c>
      <c r="X313" s="11" t="str">
        <f t="shared" si="22"/>
        <v>MEDIO</v>
      </c>
    </row>
    <row r="314" spans="1:24" ht="45" x14ac:dyDescent="0.25">
      <c r="A314" s="8" t="s">
        <v>9</v>
      </c>
      <c r="B314" s="8">
        <v>82</v>
      </c>
      <c r="C314" s="8" t="s">
        <v>15</v>
      </c>
      <c r="D314" s="8" t="s">
        <v>1146</v>
      </c>
      <c r="E314" s="8" t="s">
        <v>1147</v>
      </c>
      <c r="F314" s="27"/>
      <c r="G314" s="8" t="s">
        <v>2</v>
      </c>
      <c r="H314" s="8" t="s">
        <v>12</v>
      </c>
      <c r="I314" s="8" t="s">
        <v>3</v>
      </c>
      <c r="J314" s="8">
        <v>1.1000000000000001</v>
      </c>
      <c r="K314" s="27" t="str">
        <f t="shared" si="24"/>
        <v>AGGE Alimentos Finca S.A.S Ciénaga de Oro 1.1</v>
      </c>
      <c r="L314" s="27">
        <f>MATCH(K314,'[1]Generación Marzo'!K$2:K$382,0)</f>
        <v>324</v>
      </c>
      <c r="M314" s="9">
        <v>46142</v>
      </c>
      <c r="N314" s="8" t="s">
        <v>1148</v>
      </c>
      <c r="O314" s="8" t="s">
        <v>6</v>
      </c>
      <c r="P314" s="8" t="s">
        <v>66</v>
      </c>
      <c r="Q314" s="8" t="s">
        <v>1246</v>
      </c>
      <c r="R314" s="8" t="s">
        <v>11</v>
      </c>
      <c r="S314" s="8" t="s">
        <v>10</v>
      </c>
      <c r="T314" s="8" t="s">
        <v>10</v>
      </c>
      <c r="U314" s="11">
        <f t="shared" si="19"/>
        <v>4</v>
      </c>
      <c r="V314" s="11">
        <f t="shared" si="20"/>
        <v>2026</v>
      </c>
      <c r="W314" s="11" t="str">
        <f t="shared" si="21"/>
        <v>JUN 2026</v>
      </c>
      <c r="X314" s="11" t="str">
        <f t="shared" si="22"/>
        <v>BAJO</v>
      </c>
    </row>
    <row r="315" spans="1:24" ht="30" x14ac:dyDescent="0.25">
      <c r="A315" s="8" t="s">
        <v>9</v>
      </c>
      <c r="B315" s="8">
        <v>75</v>
      </c>
      <c r="C315" s="8" t="s">
        <v>15</v>
      </c>
      <c r="D315" s="8" t="s">
        <v>1155</v>
      </c>
      <c r="E315" s="8" t="s">
        <v>1156</v>
      </c>
      <c r="F315" s="27"/>
      <c r="G315" s="8" t="s">
        <v>2</v>
      </c>
      <c r="H315" s="8" t="s">
        <v>12</v>
      </c>
      <c r="I315" s="8" t="s">
        <v>3</v>
      </c>
      <c r="J315" s="8">
        <v>1.06</v>
      </c>
      <c r="K315" s="27" t="str">
        <f t="shared" si="24"/>
        <v>AGGE BIOS Finca Buga 1.06</v>
      </c>
      <c r="L315" s="27">
        <f>MATCH(K315,'[1]Generación Marzo'!K$2:K$382,0)</f>
        <v>325</v>
      </c>
      <c r="M315" s="9">
        <v>46142</v>
      </c>
      <c r="N315" s="8" t="s">
        <v>1157</v>
      </c>
      <c r="O315" s="8" t="s">
        <v>90</v>
      </c>
      <c r="P315" s="8" t="s">
        <v>215</v>
      </c>
      <c r="Q315" s="8" t="s">
        <v>1246</v>
      </c>
      <c r="R315" s="8" t="s">
        <v>11</v>
      </c>
      <c r="S315" s="8" t="s">
        <v>10</v>
      </c>
      <c r="T315" s="8" t="s">
        <v>10</v>
      </c>
      <c r="U315" s="11">
        <f t="shared" si="19"/>
        <v>4</v>
      </c>
      <c r="V315" s="11">
        <f t="shared" si="20"/>
        <v>2026</v>
      </c>
      <c r="W315" s="11" t="str">
        <f t="shared" si="21"/>
        <v>JUN 2026</v>
      </c>
      <c r="X315" s="11" t="str">
        <f t="shared" si="22"/>
        <v>BAJO</v>
      </c>
    </row>
    <row r="316" spans="1:24" ht="45" x14ac:dyDescent="0.25">
      <c r="A316" s="8" t="s">
        <v>9</v>
      </c>
      <c r="B316" s="8">
        <v>82</v>
      </c>
      <c r="C316" s="8" t="s">
        <v>15</v>
      </c>
      <c r="D316" s="8" t="s">
        <v>1165</v>
      </c>
      <c r="E316" s="8" t="s">
        <v>1166</v>
      </c>
      <c r="F316" s="27"/>
      <c r="G316" s="8" t="s">
        <v>2</v>
      </c>
      <c r="H316" s="8" t="s">
        <v>1167</v>
      </c>
      <c r="I316" s="8" t="s">
        <v>3</v>
      </c>
      <c r="J316" s="8">
        <v>0.99</v>
      </c>
      <c r="K316" s="27" t="str">
        <f t="shared" si="24"/>
        <v>GD MGS 0025 - El Copey Occidente 0.99</v>
      </c>
      <c r="L316" s="27">
        <f>MATCH(K316,'[1]Generación Marzo'!K$2:K$382,0)</f>
        <v>327</v>
      </c>
      <c r="M316" s="9">
        <v>46127</v>
      </c>
      <c r="N316" s="8" t="s">
        <v>1168</v>
      </c>
      <c r="O316" s="8" t="s">
        <v>6</v>
      </c>
      <c r="P316" s="8" t="s">
        <v>21</v>
      </c>
      <c r="Q316" s="8" t="s">
        <v>1246</v>
      </c>
      <c r="R316" s="8" t="s">
        <v>11</v>
      </c>
      <c r="S316" s="8" t="s">
        <v>10</v>
      </c>
      <c r="T316" s="8" t="s">
        <v>10</v>
      </c>
      <c r="U316" s="11">
        <f t="shared" si="19"/>
        <v>4</v>
      </c>
      <c r="V316" s="11">
        <f t="shared" si="20"/>
        <v>2026</v>
      </c>
      <c r="W316" s="11" t="str">
        <f t="shared" si="21"/>
        <v>JUN 2026</v>
      </c>
      <c r="X316" s="11" t="str">
        <f t="shared" si="22"/>
        <v>BAJO</v>
      </c>
    </row>
    <row r="317" spans="1:24" ht="30" x14ac:dyDescent="0.25">
      <c r="A317" s="8" t="s">
        <v>9</v>
      </c>
      <c r="B317" s="8">
        <v>73</v>
      </c>
      <c r="C317" s="8" t="s">
        <v>15</v>
      </c>
      <c r="D317" s="8" t="s">
        <v>1169</v>
      </c>
      <c r="E317" s="8" t="s">
        <v>1170</v>
      </c>
      <c r="F317" s="27"/>
      <c r="G317" s="8" t="s">
        <v>2</v>
      </c>
      <c r="H317" s="8" t="s">
        <v>1167</v>
      </c>
      <c r="I317" s="8" t="s">
        <v>3</v>
      </c>
      <c r="J317" s="8">
        <v>0.99</v>
      </c>
      <c r="K317" s="27" t="str">
        <f t="shared" si="24"/>
        <v>GD MGS 0023 - El Joropo 0.99</v>
      </c>
      <c r="L317" s="27">
        <f>MATCH(K317,'[1]Generación Marzo'!K$2:K$382,0)</f>
        <v>328</v>
      </c>
      <c r="M317" s="9">
        <v>46142</v>
      </c>
      <c r="N317" s="8" t="s">
        <v>1171</v>
      </c>
      <c r="O317" s="8" t="s">
        <v>6</v>
      </c>
      <c r="P317" s="8" t="s">
        <v>21</v>
      </c>
      <c r="Q317" s="8" t="s">
        <v>1246</v>
      </c>
      <c r="R317" s="8" t="s">
        <v>11</v>
      </c>
      <c r="S317" s="8" t="s">
        <v>10</v>
      </c>
      <c r="T317" s="8" t="s">
        <v>10</v>
      </c>
      <c r="U317" s="11">
        <f t="shared" si="19"/>
        <v>4</v>
      </c>
      <c r="V317" s="11">
        <f t="shared" si="20"/>
        <v>2026</v>
      </c>
      <c r="W317" s="11" t="str">
        <f t="shared" si="21"/>
        <v>JUN 2026</v>
      </c>
      <c r="X317" s="11" t="str">
        <f t="shared" si="22"/>
        <v>BAJO</v>
      </c>
    </row>
    <row r="318" spans="1:24" ht="30" x14ac:dyDescent="0.25">
      <c r="A318" s="8" t="s">
        <v>9</v>
      </c>
      <c r="B318" s="8">
        <v>82</v>
      </c>
      <c r="C318" s="8" t="s">
        <v>15</v>
      </c>
      <c r="D318" s="8" t="s">
        <v>1172</v>
      </c>
      <c r="E318" s="8" t="s">
        <v>1173</v>
      </c>
      <c r="F318" s="27"/>
      <c r="G318" s="8" t="s">
        <v>2</v>
      </c>
      <c r="H318" s="8" t="s">
        <v>1167</v>
      </c>
      <c r="I318" s="8" t="s">
        <v>3</v>
      </c>
      <c r="J318" s="8">
        <v>0.99</v>
      </c>
      <c r="K318" s="27" t="str">
        <f t="shared" si="24"/>
        <v>GD MGS 022 – La Cumbia 0.99</v>
      </c>
      <c r="L318" s="27">
        <f>MATCH(K318,'[1]Generación Marzo'!K$2:K$382,0)</f>
        <v>329</v>
      </c>
      <c r="M318" s="9">
        <v>46127</v>
      </c>
      <c r="N318" s="8" t="s">
        <v>1171</v>
      </c>
      <c r="O318" s="8" t="s">
        <v>6</v>
      </c>
      <c r="P318" s="8" t="s">
        <v>21</v>
      </c>
      <c r="Q318" s="8" t="s">
        <v>1246</v>
      </c>
      <c r="R318" s="8" t="s">
        <v>11</v>
      </c>
      <c r="S318" s="8" t="s">
        <v>10</v>
      </c>
      <c r="T318" s="8" t="s">
        <v>10</v>
      </c>
      <c r="U318" s="11">
        <f t="shared" si="19"/>
        <v>4</v>
      </c>
      <c r="V318" s="11">
        <f t="shared" si="20"/>
        <v>2026</v>
      </c>
      <c r="W318" s="11" t="str">
        <f t="shared" si="21"/>
        <v>JUN 2026</v>
      </c>
      <c r="X318" s="11" t="str">
        <f t="shared" si="22"/>
        <v>BAJO</v>
      </c>
    </row>
    <row r="319" spans="1:24" ht="30" x14ac:dyDescent="0.25">
      <c r="A319" s="8" t="s">
        <v>9</v>
      </c>
      <c r="B319" s="8">
        <v>82</v>
      </c>
      <c r="C319" s="8" t="s">
        <v>15</v>
      </c>
      <c r="D319" s="8" t="s">
        <v>1174</v>
      </c>
      <c r="E319" s="8" t="s">
        <v>1175</v>
      </c>
      <c r="F319" s="27"/>
      <c r="G319" s="8" t="s">
        <v>2</v>
      </c>
      <c r="H319" s="8" t="s">
        <v>1167</v>
      </c>
      <c r="I319" s="8" t="s">
        <v>3</v>
      </c>
      <c r="J319" s="8">
        <v>0.99</v>
      </c>
      <c r="K319" s="27" t="str">
        <f t="shared" si="24"/>
        <v>GD MGS 0020- El Mapalé 0.99</v>
      </c>
      <c r="L319" s="27">
        <f>MATCH(K319,'[1]Generación Marzo'!K$2:K$382,0)</f>
        <v>330</v>
      </c>
      <c r="M319" s="9">
        <v>46127</v>
      </c>
      <c r="N319" s="8" t="s">
        <v>10</v>
      </c>
      <c r="O319" s="8" t="s">
        <v>6</v>
      </c>
      <c r="P319" s="8" t="s">
        <v>21</v>
      </c>
      <c r="Q319" s="8" t="s">
        <v>1246</v>
      </c>
      <c r="R319" s="8" t="s">
        <v>11</v>
      </c>
      <c r="S319" s="8" t="s">
        <v>10</v>
      </c>
      <c r="T319" s="8" t="s">
        <v>10</v>
      </c>
      <c r="U319" s="11">
        <f t="shared" si="19"/>
        <v>4</v>
      </c>
      <c r="V319" s="11">
        <f t="shared" si="20"/>
        <v>2026</v>
      </c>
      <c r="W319" s="11" t="str">
        <f t="shared" si="21"/>
        <v>JUN 2026</v>
      </c>
      <c r="X319" s="11" t="str">
        <f t="shared" si="22"/>
        <v>BAJO</v>
      </c>
    </row>
    <row r="320" spans="1:24" ht="30" x14ac:dyDescent="0.25">
      <c r="A320" s="8" t="s">
        <v>9</v>
      </c>
      <c r="B320" s="8">
        <v>82</v>
      </c>
      <c r="C320" s="8" t="s">
        <v>15</v>
      </c>
      <c r="D320" s="8" t="s">
        <v>1176</v>
      </c>
      <c r="E320" s="8" t="s">
        <v>1177</v>
      </c>
      <c r="F320" s="27"/>
      <c r="G320" s="8" t="s">
        <v>2</v>
      </c>
      <c r="H320" s="8" t="s">
        <v>1178</v>
      </c>
      <c r="I320" s="8" t="s">
        <v>3</v>
      </c>
      <c r="J320" s="8">
        <v>0.99</v>
      </c>
      <c r="K320" s="27" t="str">
        <f t="shared" si="24"/>
        <v>GD San Pelayo 0.99</v>
      </c>
      <c r="L320" s="27">
        <f>MATCH(K320,'[1]Generación Marzo'!K$2:K$382,0)</f>
        <v>331</v>
      </c>
      <c r="M320" s="9">
        <v>46142</v>
      </c>
      <c r="N320" s="8" t="s">
        <v>1179</v>
      </c>
      <c r="O320" s="8" t="s">
        <v>6</v>
      </c>
      <c r="P320" s="8" t="s">
        <v>66</v>
      </c>
      <c r="Q320" s="8" t="s">
        <v>1246</v>
      </c>
      <c r="R320" s="8" t="s">
        <v>11</v>
      </c>
      <c r="S320" s="8" t="s">
        <v>10</v>
      </c>
      <c r="T320" s="8" t="s">
        <v>10</v>
      </c>
      <c r="U320" s="11">
        <f t="shared" si="19"/>
        <v>4</v>
      </c>
      <c r="V320" s="11">
        <f t="shared" si="20"/>
        <v>2026</v>
      </c>
      <c r="W320" s="11" t="str">
        <f t="shared" si="21"/>
        <v>JUN 2026</v>
      </c>
      <c r="X320" s="11" t="str">
        <f t="shared" si="22"/>
        <v>BAJO</v>
      </c>
    </row>
    <row r="321" spans="1:24" ht="30" x14ac:dyDescent="0.25">
      <c r="A321" s="8" t="s">
        <v>9</v>
      </c>
      <c r="B321" s="8">
        <v>73</v>
      </c>
      <c r="C321" s="8" t="s">
        <v>15</v>
      </c>
      <c r="D321" s="8" t="s">
        <v>1180</v>
      </c>
      <c r="E321" s="8" t="s">
        <v>1181</v>
      </c>
      <c r="F321" s="27"/>
      <c r="G321" s="8" t="s">
        <v>2</v>
      </c>
      <c r="H321" s="8" t="s">
        <v>1182</v>
      </c>
      <c r="I321" s="8" t="s">
        <v>3</v>
      </c>
      <c r="J321" s="8">
        <v>0.99</v>
      </c>
      <c r="K321" s="27" t="str">
        <f t="shared" si="24"/>
        <v>GD Orbis 0.99</v>
      </c>
      <c r="L321" s="27">
        <f>MATCH(K321,'[1]Generación Marzo'!K$2:K$382,0)</f>
        <v>332</v>
      </c>
      <c r="M321" s="9">
        <v>46142</v>
      </c>
      <c r="N321" s="8" t="s">
        <v>1183</v>
      </c>
      <c r="O321" s="8" t="s">
        <v>90</v>
      </c>
      <c r="P321" s="8" t="s">
        <v>98</v>
      </c>
      <c r="Q321" s="8" t="s">
        <v>1246</v>
      </c>
      <c r="R321" s="8" t="s">
        <v>11</v>
      </c>
      <c r="S321" s="8" t="s">
        <v>10</v>
      </c>
      <c r="T321" s="8" t="s">
        <v>10</v>
      </c>
      <c r="U321" s="11">
        <f t="shared" si="19"/>
        <v>4</v>
      </c>
      <c r="V321" s="11">
        <f t="shared" si="20"/>
        <v>2026</v>
      </c>
      <c r="W321" s="11" t="str">
        <f t="shared" si="21"/>
        <v>JUN 2026</v>
      </c>
      <c r="X321" s="11" t="str">
        <f t="shared" si="22"/>
        <v>BAJO</v>
      </c>
    </row>
    <row r="322" spans="1:24" ht="30" x14ac:dyDescent="0.25">
      <c r="A322" s="8" t="s">
        <v>9</v>
      </c>
      <c r="B322" s="8">
        <v>73</v>
      </c>
      <c r="C322" s="8" t="s">
        <v>15</v>
      </c>
      <c r="D322" s="8" t="s">
        <v>1184</v>
      </c>
      <c r="E322" s="8" t="s">
        <v>1185</v>
      </c>
      <c r="F322" s="27"/>
      <c r="G322" s="8" t="s">
        <v>2</v>
      </c>
      <c r="H322" s="8" t="s">
        <v>1186</v>
      </c>
      <c r="I322" s="8" t="s">
        <v>3</v>
      </c>
      <c r="J322" s="8">
        <v>0.99</v>
      </c>
      <c r="K322" s="27" t="str">
        <f t="shared" si="24"/>
        <v>GD LYRA 0.99</v>
      </c>
      <c r="L322" s="27">
        <f>MATCH(K322,'[1]Generación Marzo'!K$2:K$382,0)</f>
        <v>333</v>
      </c>
      <c r="M322" s="9">
        <v>46142</v>
      </c>
      <c r="N322" s="8" t="s">
        <v>1187</v>
      </c>
      <c r="O322" s="8" t="s">
        <v>90</v>
      </c>
      <c r="P322" s="8" t="s">
        <v>98</v>
      </c>
      <c r="Q322" s="8" t="s">
        <v>1246</v>
      </c>
      <c r="R322" s="8" t="s">
        <v>11</v>
      </c>
      <c r="S322" s="8" t="s">
        <v>10</v>
      </c>
      <c r="T322" s="8" t="s">
        <v>10</v>
      </c>
      <c r="U322" s="11">
        <f t="shared" ref="U322:U329" si="25">MONTH(M322)</f>
        <v>4</v>
      </c>
      <c r="V322" s="11">
        <f t="shared" ref="V322:V329" si="26">YEAR(M322)</f>
        <v>2026</v>
      </c>
      <c r="W322" s="11" t="str">
        <f t="shared" ref="W322:W385" si="27">IF(V322&gt;2026,"N/A",IF(V322&lt;2026,"JUN 2026",IF(U322&gt;6,"DIC 2026","JUN 2026")))</f>
        <v>JUN 2026</v>
      </c>
      <c r="X322" s="11" t="str">
        <f t="shared" si="22"/>
        <v>BAJO</v>
      </c>
    </row>
    <row r="323" spans="1:24" ht="30" x14ac:dyDescent="0.25">
      <c r="A323" s="8" t="s">
        <v>9</v>
      </c>
      <c r="B323" s="8">
        <v>73</v>
      </c>
      <c r="C323" s="8" t="s">
        <v>15</v>
      </c>
      <c r="D323" s="8" t="s">
        <v>1192</v>
      </c>
      <c r="E323" s="8" t="s">
        <v>1193</v>
      </c>
      <c r="F323" s="27"/>
      <c r="G323" s="8" t="s">
        <v>2</v>
      </c>
      <c r="H323" s="8" t="s">
        <v>1167</v>
      </c>
      <c r="I323" s="8" t="s">
        <v>3</v>
      </c>
      <c r="J323" s="8">
        <v>0.99</v>
      </c>
      <c r="K323" s="27" t="str">
        <f t="shared" si="24"/>
        <v>GD MGS 0040 - La Cacica 0.99</v>
      </c>
      <c r="L323" s="27">
        <f>MATCH(K323,'[1]Generación Marzo'!K$2:K$382,0)</f>
        <v>334</v>
      </c>
      <c r="M323" s="9">
        <v>46146</v>
      </c>
      <c r="N323" s="8" t="s">
        <v>1194</v>
      </c>
      <c r="O323" s="8" t="s">
        <v>6</v>
      </c>
      <c r="P323" s="8" t="s">
        <v>21</v>
      </c>
      <c r="Q323" s="8" t="s">
        <v>1246</v>
      </c>
      <c r="R323" s="8" t="s">
        <v>11</v>
      </c>
      <c r="S323" s="8" t="s">
        <v>10</v>
      </c>
      <c r="T323" s="8" t="s">
        <v>10</v>
      </c>
      <c r="U323" s="11">
        <f t="shared" si="25"/>
        <v>5</v>
      </c>
      <c r="V323" s="11">
        <f t="shared" si="26"/>
        <v>2026</v>
      </c>
      <c r="W323" s="11" t="str">
        <f t="shared" si="27"/>
        <v>JUN 2026</v>
      </c>
      <c r="X323" s="11" t="str">
        <f t="shared" ref="X323:X329" si="28">IF(C323="Pruebas (Energizado)",IF(B323&lt;$AD$2,"ALTO",IF(B323&lt;$AD$3,"MEDIO","BAJO")),IF(W323="JUN 2026",IF(B323=0,"ALTO",IF(B323&lt;$AA$2,"MEDIO","BAJO")),IF(B323=0,"ALTO",IF(B323&lt;$AA$3,"MEDIO","BAJO"))))</f>
        <v>BAJO</v>
      </c>
    </row>
    <row r="324" spans="1:24" ht="45" x14ac:dyDescent="0.25">
      <c r="A324" s="8" t="s">
        <v>9</v>
      </c>
      <c r="B324" s="8">
        <v>73</v>
      </c>
      <c r="C324" s="8" t="s">
        <v>15</v>
      </c>
      <c r="D324" s="8" t="s">
        <v>1195</v>
      </c>
      <c r="E324" s="8" t="s">
        <v>1196</v>
      </c>
      <c r="F324" s="27"/>
      <c r="G324" s="8" t="s">
        <v>2</v>
      </c>
      <c r="H324" s="8" t="s">
        <v>1167</v>
      </c>
      <c r="I324" s="8" t="s">
        <v>3</v>
      </c>
      <c r="J324" s="8">
        <v>0.99</v>
      </c>
      <c r="K324" s="27" t="str">
        <f t="shared" si="24"/>
        <v>GD La Molina- MSG 0041 Las Piloneras 0.99</v>
      </c>
      <c r="L324" s="27">
        <f>MATCH(K324,'[1]Generación Marzo'!K$2:K$382,0)</f>
        <v>335</v>
      </c>
      <c r="M324" s="9">
        <v>46140</v>
      </c>
      <c r="N324" s="8" t="s">
        <v>10</v>
      </c>
      <c r="O324" s="8" t="s">
        <v>6</v>
      </c>
      <c r="P324" s="8" t="s">
        <v>21</v>
      </c>
      <c r="Q324" s="8" t="s">
        <v>1246</v>
      </c>
      <c r="R324" s="8" t="s">
        <v>11</v>
      </c>
      <c r="S324" s="8" t="s">
        <v>10</v>
      </c>
      <c r="T324" s="8" t="s">
        <v>10</v>
      </c>
      <c r="U324" s="11">
        <f t="shared" si="25"/>
        <v>4</v>
      </c>
      <c r="V324" s="11">
        <f t="shared" si="26"/>
        <v>2026</v>
      </c>
      <c r="W324" s="11" t="str">
        <f t="shared" si="27"/>
        <v>JUN 2026</v>
      </c>
      <c r="X324" s="11" t="str">
        <f t="shared" si="28"/>
        <v>BAJO</v>
      </c>
    </row>
    <row r="325" spans="1:24" ht="45" x14ac:dyDescent="0.25">
      <c r="A325" s="8" t="s">
        <v>9</v>
      </c>
      <c r="B325" s="8">
        <v>73</v>
      </c>
      <c r="C325" s="8" t="s">
        <v>15</v>
      </c>
      <c r="D325" s="8" t="s">
        <v>1200</v>
      </c>
      <c r="E325" s="8" t="s">
        <v>1201</v>
      </c>
      <c r="F325" s="27"/>
      <c r="G325" s="8" t="s">
        <v>2</v>
      </c>
      <c r="H325" s="8" t="s">
        <v>1202</v>
      </c>
      <c r="I325" s="8" t="s">
        <v>3</v>
      </c>
      <c r="J325" s="8">
        <v>0.99</v>
      </c>
      <c r="K325" s="27" t="str">
        <f t="shared" si="24"/>
        <v>GD MGS 0028 - COX Chiriguana Norte 0.99</v>
      </c>
      <c r="L325" s="27" t="e">
        <f>MATCH(K325,'[1]Generación Marzo'!K$2:K$382,0)</f>
        <v>#N/A</v>
      </c>
      <c r="M325" s="9">
        <v>46124</v>
      </c>
      <c r="N325" s="8" t="s">
        <v>10</v>
      </c>
      <c r="O325" s="8" t="s">
        <v>6</v>
      </c>
      <c r="P325" s="8" t="s">
        <v>21</v>
      </c>
      <c r="Q325" s="8" t="s">
        <v>1246</v>
      </c>
      <c r="R325" s="8" t="s">
        <v>11</v>
      </c>
      <c r="S325" s="8" t="s">
        <v>10</v>
      </c>
      <c r="T325" s="8" t="s">
        <v>10</v>
      </c>
      <c r="U325" s="11">
        <f t="shared" si="25"/>
        <v>4</v>
      </c>
      <c r="V325" s="11">
        <f t="shared" si="26"/>
        <v>2026</v>
      </c>
      <c r="W325" s="11" t="str">
        <f t="shared" si="27"/>
        <v>JUN 2026</v>
      </c>
      <c r="X325" s="11" t="str">
        <f t="shared" si="28"/>
        <v>BAJO</v>
      </c>
    </row>
    <row r="326" spans="1:24" ht="45" x14ac:dyDescent="0.25">
      <c r="A326" s="8" t="s">
        <v>9</v>
      </c>
      <c r="B326" s="8">
        <v>73</v>
      </c>
      <c r="C326" s="8" t="s">
        <v>15</v>
      </c>
      <c r="D326" s="8" t="s">
        <v>1203</v>
      </c>
      <c r="E326" s="8" t="s">
        <v>1204</v>
      </c>
      <c r="F326" s="27"/>
      <c r="G326" s="8" t="s">
        <v>2</v>
      </c>
      <c r="H326" s="8" t="s">
        <v>1167</v>
      </c>
      <c r="I326" s="8" t="s">
        <v>3</v>
      </c>
      <c r="J326" s="8">
        <v>0.99</v>
      </c>
      <c r="K326" s="27" t="str">
        <f t="shared" si="24"/>
        <v>GD MGS 0075 - Chiriguaná Norte 2 0.99</v>
      </c>
      <c r="L326" s="27" t="e">
        <f>MATCH(K326,'[1]Generación Marzo'!K$2:K$382,0)</f>
        <v>#N/A</v>
      </c>
      <c r="M326" s="9">
        <v>46136</v>
      </c>
      <c r="N326" s="8" t="s">
        <v>51</v>
      </c>
      <c r="O326" s="8" t="s">
        <v>6</v>
      </c>
      <c r="P326" s="8" t="s">
        <v>21</v>
      </c>
      <c r="Q326" s="8" t="s">
        <v>1246</v>
      </c>
      <c r="R326" s="8" t="s">
        <v>11</v>
      </c>
      <c r="S326" s="8" t="s">
        <v>10</v>
      </c>
      <c r="T326" s="8" t="s">
        <v>10</v>
      </c>
      <c r="U326" s="11">
        <f t="shared" si="25"/>
        <v>4</v>
      </c>
      <c r="V326" s="11">
        <f t="shared" si="26"/>
        <v>2026</v>
      </c>
      <c r="W326" s="11" t="str">
        <f t="shared" si="27"/>
        <v>JUN 2026</v>
      </c>
      <c r="X326" s="11" t="str">
        <f t="shared" si="28"/>
        <v>BAJO</v>
      </c>
    </row>
    <row r="327" spans="1:24" ht="45" x14ac:dyDescent="0.25">
      <c r="A327" s="8" t="s">
        <v>9</v>
      </c>
      <c r="B327" s="8">
        <v>73</v>
      </c>
      <c r="C327" s="8" t="s">
        <v>15</v>
      </c>
      <c r="D327" s="8" t="s">
        <v>1205</v>
      </c>
      <c r="E327" s="8" t="s">
        <v>1206</v>
      </c>
      <c r="F327" s="27"/>
      <c r="G327" s="8" t="s">
        <v>2</v>
      </c>
      <c r="H327" s="8" t="s">
        <v>1167</v>
      </c>
      <c r="I327" s="8" t="s">
        <v>3</v>
      </c>
      <c r="J327" s="8">
        <v>0.99</v>
      </c>
      <c r="K327" s="27" t="str">
        <f t="shared" si="24"/>
        <v>GD MGS0077 - Chiriguaná Norte 4 0.99</v>
      </c>
      <c r="L327" s="27" t="e">
        <f>MATCH(K327,'[1]Generación Marzo'!K$2:K$382,0)</f>
        <v>#N/A</v>
      </c>
      <c r="M327" s="9">
        <v>46144</v>
      </c>
      <c r="N327" s="8" t="s">
        <v>51</v>
      </c>
      <c r="O327" s="8" t="s">
        <v>6</v>
      </c>
      <c r="P327" s="8" t="s">
        <v>21</v>
      </c>
      <c r="Q327" s="8" t="s">
        <v>1246</v>
      </c>
      <c r="R327" s="8" t="s">
        <v>11</v>
      </c>
      <c r="S327" s="8" t="s">
        <v>10</v>
      </c>
      <c r="T327" s="8" t="s">
        <v>10</v>
      </c>
      <c r="U327" s="11">
        <f t="shared" si="25"/>
        <v>5</v>
      </c>
      <c r="V327" s="11">
        <f t="shared" si="26"/>
        <v>2026</v>
      </c>
      <c r="W327" s="11" t="str">
        <f t="shared" si="27"/>
        <v>JUN 2026</v>
      </c>
      <c r="X327" s="11" t="str">
        <f t="shared" si="28"/>
        <v>BAJO</v>
      </c>
    </row>
    <row r="328" spans="1:24" ht="30" x14ac:dyDescent="0.25">
      <c r="A328" s="8" t="s">
        <v>9</v>
      </c>
      <c r="B328" s="8">
        <v>82</v>
      </c>
      <c r="C328" s="8" t="s">
        <v>15</v>
      </c>
      <c r="D328" s="8" t="s">
        <v>1188</v>
      </c>
      <c r="E328" s="8" t="s">
        <v>1189</v>
      </c>
      <c r="F328" s="27"/>
      <c r="G328" s="8" t="s">
        <v>2</v>
      </c>
      <c r="H328" s="8" t="s">
        <v>1190</v>
      </c>
      <c r="I328" s="8" t="s">
        <v>3</v>
      </c>
      <c r="J328" s="8">
        <v>0.96</v>
      </c>
      <c r="K328" s="27" t="str">
        <f t="shared" si="24"/>
        <v>GD SINAI 0.96</v>
      </c>
      <c r="L328" s="27" t="e">
        <f>MATCH(K328,'[1]Generación Marzo'!K$2:K$382,0)</f>
        <v>#N/A</v>
      </c>
      <c r="M328" s="9">
        <v>46142</v>
      </c>
      <c r="N328" s="8" t="s">
        <v>1191</v>
      </c>
      <c r="O328" s="8" t="s">
        <v>90</v>
      </c>
      <c r="P328" s="8" t="s">
        <v>186</v>
      </c>
      <c r="Q328" s="8" t="s">
        <v>1246</v>
      </c>
      <c r="R328" s="8" t="s">
        <v>11</v>
      </c>
      <c r="S328" s="8" t="s">
        <v>10</v>
      </c>
      <c r="T328" s="8" t="s">
        <v>10</v>
      </c>
      <c r="U328" s="11">
        <f t="shared" si="25"/>
        <v>4</v>
      </c>
      <c r="V328" s="11">
        <f t="shared" si="26"/>
        <v>2026</v>
      </c>
      <c r="W328" s="11" t="str">
        <f t="shared" si="27"/>
        <v>JUN 2026</v>
      </c>
      <c r="X328" s="11" t="str">
        <f t="shared" si="28"/>
        <v>BAJO</v>
      </c>
    </row>
    <row r="329" spans="1:24" ht="30" x14ac:dyDescent="0.25">
      <c r="A329" s="8" t="s">
        <v>9</v>
      </c>
      <c r="B329" s="8">
        <v>82</v>
      </c>
      <c r="C329" s="8" t="s">
        <v>15</v>
      </c>
      <c r="D329" s="8" t="s">
        <v>1197</v>
      </c>
      <c r="E329" s="8" t="s">
        <v>1198</v>
      </c>
      <c r="F329" s="27"/>
      <c r="G329" s="8" t="s">
        <v>2</v>
      </c>
      <c r="H329" s="8" t="s">
        <v>203</v>
      </c>
      <c r="I329" s="8" t="s">
        <v>3</v>
      </c>
      <c r="J329" s="8">
        <v>0.92500000000000004</v>
      </c>
      <c r="K329" s="27" t="str">
        <f t="shared" si="24"/>
        <v>GD SUAMOX 0.925</v>
      </c>
      <c r="L329" s="27" t="e">
        <f>MATCH(K329,'[1]Generación Marzo'!K$2:K$382,0)</f>
        <v>#N/A</v>
      </c>
      <c r="M329" s="9">
        <v>46171</v>
      </c>
      <c r="N329" s="8" t="s">
        <v>1199</v>
      </c>
      <c r="O329" s="8" t="s">
        <v>110</v>
      </c>
      <c r="P329" s="8" t="s">
        <v>182</v>
      </c>
      <c r="Q329" s="8" t="s">
        <v>1246</v>
      </c>
      <c r="R329" s="8" t="s">
        <v>11</v>
      </c>
      <c r="S329" s="8" t="s">
        <v>10</v>
      </c>
      <c r="T329" s="8" t="s">
        <v>10</v>
      </c>
      <c r="U329" s="11">
        <f t="shared" si="25"/>
        <v>5</v>
      </c>
      <c r="V329" s="11">
        <f t="shared" si="26"/>
        <v>2026</v>
      </c>
      <c r="W329" s="11" t="str">
        <f t="shared" si="27"/>
        <v>JUN 2026</v>
      </c>
      <c r="X329" s="11" t="str">
        <f t="shared" si="28"/>
        <v>BAJO</v>
      </c>
    </row>
    <row r="330" spans="1:24" x14ac:dyDescent="0.25">
      <c r="B330" s="2"/>
      <c r="C330" s="2"/>
      <c r="D330" s="2"/>
      <c r="E330" s="2"/>
      <c r="F330" s="2"/>
      <c r="G330" s="2"/>
      <c r="H330" s="2"/>
      <c r="I330" s="2"/>
      <c r="J330" s="2"/>
      <c r="M330" s="3"/>
      <c r="N330" s="2"/>
      <c r="O330" s="2"/>
      <c r="P330" s="2"/>
      <c r="Q330" s="2"/>
      <c r="R330" s="2"/>
      <c r="S330" s="2"/>
      <c r="T330" s="2"/>
    </row>
  </sheetData>
  <autoFilter ref="A1:X329" xr:uid="{00000000-0001-0000-0000-000000000000}"/>
  <mergeCells count="2">
    <mergeCell ref="Z1:AA1"/>
    <mergeCell ref="AC1:A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E4429-76AE-472E-A681-C7EF29043198}">
  <dimension ref="A1:X670"/>
  <sheetViews>
    <sheetView topLeftCell="B1" workbookViewId="0">
      <selection activeCell="D62" sqref="D62"/>
    </sheetView>
  </sheetViews>
  <sheetFormatPr baseColWidth="10" defaultRowHeight="15" x14ac:dyDescent="0.25"/>
  <sheetData>
    <row r="1" spans="1:24" ht="90" x14ac:dyDescent="0.25">
      <c r="A1" s="5" t="s">
        <v>1254</v>
      </c>
      <c r="B1" s="4" t="s">
        <v>1087</v>
      </c>
      <c r="C1" s="4" t="s">
        <v>1086</v>
      </c>
      <c r="D1" s="4" t="s">
        <v>1077</v>
      </c>
      <c r="E1" s="4" t="s">
        <v>1078</v>
      </c>
      <c r="F1" s="29" t="s">
        <v>1301</v>
      </c>
      <c r="G1" s="4" t="s">
        <v>1079</v>
      </c>
      <c r="H1" s="4" t="s">
        <v>1082</v>
      </c>
      <c r="I1" s="4" t="s">
        <v>1080</v>
      </c>
      <c r="J1" s="4" t="s">
        <v>1081</v>
      </c>
      <c r="K1" s="29" t="s">
        <v>1302</v>
      </c>
      <c r="L1" s="29" t="s">
        <v>1303</v>
      </c>
      <c r="M1" s="7" t="s">
        <v>1255</v>
      </c>
      <c r="N1" s="4" t="s">
        <v>1083</v>
      </c>
      <c r="O1" s="4" t="s">
        <v>1084</v>
      </c>
      <c r="P1" s="4" t="s">
        <v>1085</v>
      </c>
      <c r="Q1" s="6" t="s">
        <v>1091</v>
      </c>
      <c r="R1" s="4" t="s">
        <v>1088</v>
      </c>
      <c r="S1" s="4" t="s">
        <v>1089</v>
      </c>
      <c r="T1" s="4" t="s">
        <v>1090</v>
      </c>
      <c r="U1" s="10" t="s">
        <v>1256</v>
      </c>
      <c r="V1" s="10" t="s">
        <v>1257</v>
      </c>
      <c r="W1" s="10" t="s">
        <v>1258</v>
      </c>
      <c r="X1" s="10" t="s">
        <v>1259</v>
      </c>
    </row>
    <row r="2" spans="1:24" ht="330" x14ac:dyDescent="0.25">
      <c r="A2" s="8" t="s">
        <v>11</v>
      </c>
      <c r="B2" s="8">
        <v>0</v>
      </c>
      <c r="C2" s="8" t="s">
        <v>8</v>
      </c>
      <c r="D2" s="8" t="s">
        <v>198</v>
      </c>
      <c r="E2" s="8" t="s">
        <v>199</v>
      </c>
      <c r="F2" s="27"/>
      <c r="G2" s="8" t="s">
        <v>2</v>
      </c>
      <c r="H2" s="8" t="s">
        <v>200</v>
      </c>
      <c r="I2" s="8" t="s">
        <v>18</v>
      </c>
      <c r="J2" s="8">
        <v>280</v>
      </c>
      <c r="K2" s="27" t="s">
        <v>1304</v>
      </c>
      <c r="L2" s="27">
        <v>1</v>
      </c>
      <c r="M2" s="9">
        <v>46356</v>
      </c>
      <c r="N2" s="8" t="s">
        <v>81</v>
      </c>
      <c r="O2" s="8" t="s">
        <v>6</v>
      </c>
      <c r="P2" s="8" t="s">
        <v>21</v>
      </c>
      <c r="Q2" s="8" t="s">
        <v>141</v>
      </c>
      <c r="R2" s="8" t="s">
        <v>9</v>
      </c>
      <c r="S2" s="8" t="s">
        <v>145</v>
      </c>
      <c r="T2" s="8" t="s">
        <v>146</v>
      </c>
      <c r="U2" s="11">
        <v>11</v>
      </c>
      <c r="V2" s="11">
        <v>2026</v>
      </c>
      <c r="W2" s="11" t="s">
        <v>1267</v>
      </c>
      <c r="X2" s="11" t="s">
        <v>1271</v>
      </c>
    </row>
    <row r="3" spans="1:24" ht="330" x14ac:dyDescent="0.25">
      <c r="A3" s="8" t="s">
        <v>11</v>
      </c>
      <c r="B3" s="8">
        <v>0</v>
      </c>
      <c r="C3" s="8" t="s">
        <v>8</v>
      </c>
      <c r="D3" s="8" t="s">
        <v>142</v>
      </c>
      <c r="E3" s="8" t="s">
        <v>143</v>
      </c>
      <c r="F3" s="27"/>
      <c r="G3" s="8" t="s">
        <v>2</v>
      </c>
      <c r="H3" s="8" t="s">
        <v>144</v>
      </c>
      <c r="I3" s="8" t="s">
        <v>18</v>
      </c>
      <c r="J3" s="8">
        <v>212</v>
      </c>
      <c r="K3" s="27" t="s">
        <v>1305</v>
      </c>
      <c r="L3" s="27">
        <v>4</v>
      </c>
      <c r="M3" s="9">
        <v>46356</v>
      </c>
      <c r="N3" s="8" t="s">
        <v>81</v>
      </c>
      <c r="O3" s="8" t="s">
        <v>6</v>
      </c>
      <c r="P3" s="8" t="s">
        <v>21</v>
      </c>
      <c r="Q3" s="8" t="s">
        <v>141</v>
      </c>
      <c r="R3" s="8" t="s">
        <v>9</v>
      </c>
      <c r="S3" s="8" t="s">
        <v>145</v>
      </c>
      <c r="T3" s="8" t="s">
        <v>146</v>
      </c>
      <c r="U3" s="11">
        <v>11</v>
      </c>
      <c r="V3" s="11">
        <v>2026</v>
      </c>
      <c r="W3" s="11" t="s">
        <v>1267</v>
      </c>
      <c r="X3" s="11" t="s">
        <v>1271</v>
      </c>
    </row>
    <row r="4" spans="1:24" ht="150" x14ac:dyDescent="0.25">
      <c r="A4" s="8" t="s">
        <v>9</v>
      </c>
      <c r="B4" s="8">
        <v>3</v>
      </c>
      <c r="C4" s="8" t="s">
        <v>8</v>
      </c>
      <c r="D4" s="8" t="s">
        <v>16</v>
      </c>
      <c r="E4" s="8" t="s">
        <v>17</v>
      </c>
      <c r="F4" s="27"/>
      <c r="G4" s="8" t="s">
        <v>205</v>
      </c>
      <c r="H4" s="8" t="s">
        <v>19</v>
      </c>
      <c r="I4" s="8" t="s">
        <v>18</v>
      </c>
      <c r="J4" s="8">
        <v>200</v>
      </c>
      <c r="K4" s="27" t="s">
        <v>1306</v>
      </c>
      <c r="L4" s="27">
        <v>6</v>
      </c>
      <c r="M4" s="9">
        <v>46295</v>
      </c>
      <c r="N4" s="8" t="s">
        <v>20</v>
      </c>
      <c r="O4" s="8" t="s">
        <v>6</v>
      </c>
      <c r="P4" s="8" t="s">
        <v>21</v>
      </c>
      <c r="Q4" s="8" t="s">
        <v>141</v>
      </c>
      <c r="R4" s="8" t="s">
        <v>9</v>
      </c>
      <c r="S4" s="8" t="s">
        <v>22</v>
      </c>
      <c r="T4" s="8" t="s">
        <v>23</v>
      </c>
      <c r="U4" s="11">
        <v>9</v>
      </c>
      <c r="V4" s="11">
        <v>2026</v>
      </c>
      <c r="W4" s="11" t="s">
        <v>1267</v>
      </c>
      <c r="X4" s="11" t="s">
        <v>1273</v>
      </c>
    </row>
    <row r="5" spans="1:24" ht="60" x14ac:dyDescent="0.25">
      <c r="A5" s="8" t="s">
        <v>9</v>
      </c>
      <c r="B5" s="8">
        <v>62</v>
      </c>
      <c r="C5" s="8" t="s">
        <v>15</v>
      </c>
      <c r="D5" s="8" t="s">
        <v>121</v>
      </c>
      <c r="E5" s="8" t="s">
        <v>122</v>
      </c>
      <c r="F5" s="27"/>
      <c r="G5" s="8" t="s">
        <v>2</v>
      </c>
      <c r="H5" s="8" t="s">
        <v>123</v>
      </c>
      <c r="I5" s="8" t="s">
        <v>3</v>
      </c>
      <c r="J5" s="8">
        <v>180</v>
      </c>
      <c r="K5" s="27" t="s">
        <v>1307</v>
      </c>
      <c r="L5" s="27">
        <v>16</v>
      </c>
      <c r="M5" s="9">
        <v>46264</v>
      </c>
      <c r="N5" s="8" t="s">
        <v>120</v>
      </c>
      <c r="O5" s="8" t="s">
        <v>6</v>
      </c>
      <c r="P5" s="8" t="s">
        <v>7</v>
      </c>
      <c r="Q5" s="8" t="s">
        <v>141</v>
      </c>
      <c r="R5" s="8" t="s">
        <v>11</v>
      </c>
      <c r="S5" s="8" t="s">
        <v>10</v>
      </c>
      <c r="T5" s="8" t="s">
        <v>10</v>
      </c>
      <c r="U5" s="11">
        <v>8</v>
      </c>
      <c r="V5" s="11">
        <v>2026</v>
      </c>
      <c r="W5" s="11" t="s">
        <v>1267</v>
      </c>
      <c r="X5" s="11" t="s">
        <v>1272</v>
      </c>
    </row>
    <row r="6" spans="1:24" ht="150" x14ac:dyDescent="0.25">
      <c r="A6" s="8" t="s">
        <v>11</v>
      </c>
      <c r="B6" s="8">
        <v>0</v>
      </c>
      <c r="C6" s="8" t="s">
        <v>8</v>
      </c>
      <c r="D6" s="8" t="s">
        <v>323</v>
      </c>
      <c r="E6" s="8" t="s">
        <v>324</v>
      </c>
      <c r="F6" s="27"/>
      <c r="G6" s="8" t="s">
        <v>2</v>
      </c>
      <c r="H6" s="8" t="s">
        <v>325</v>
      </c>
      <c r="I6" s="8" t="s">
        <v>3</v>
      </c>
      <c r="J6" s="8">
        <v>100</v>
      </c>
      <c r="K6" s="27" t="s">
        <v>1308</v>
      </c>
      <c r="L6" s="27">
        <v>18</v>
      </c>
      <c r="M6" s="9">
        <v>46235</v>
      </c>
      <c r="N6" s="8" t="s">
        <v>326</v>
      </c>
      <c r="O6" s="8" t="s">
        <v>6</v>
      </c>
      <c r="P6" s="8" t="s">
        <v>66</v>
      </c>
      <c r="Q6" s="8" t="s">
        <v>141</v>
      </c>
      <c r="R6" s="8" t="s">
        <v>9</v>
      </c>
      <c r="S6" s="8" t="s">
        <v>327</v>
      </c>
      <c r="T6" s="8" t="s">
        <v>328</v>
      </c>
      <c r="U6" s="11">
        <v>8</v>
      </c>
      <c r="V6" s="11">
        <v>2026</v>
      </c>
      <c r="W6" s="11" t="s">
        <v>1267</v>
      </c>
      <c r="X6" s="11" t="s">
        <v>1271</v>
      </c>
    </row>
    <row r="7" spans="1:24" ht="135" x14ac:dyDescent="0.25">
      <c r="A7" s="8" t="s">
        <v>11</v>
      </c>
      <c r="B7" s="8">
        <v>0</v>
      </c>
      <c r="C7" s="8" t="s">
        <v>8</v>
      </c>
      <c r="D7" s="8" t="s">
        <v>455</v>
      </c>
      <c r="E7" s="8" t="s">
        <v>456</v>
      </c>
      <c r="F7" s="27"/>
      <c r="G7" s="8" t="s">
        <v>2</v>
      </c>
      <c r="H7" s="8" t="s">
        <v>457</v>
      </c>
      <c r="I7" s="8" t="s">
        <v>3</v>
      </c>
      <c r="J7" s="8">
        <v>99.9</v>
      </c>
      <c r="K7" s="27" t="s">
        <v>1309</v>
      </c>
      <c r="L7" s="27">
        <v>21</v>
      </c>
      <c r="M7" s="9">
        <v>46266</v>
      </c>
      <c r="N7" s="8" t="s">
        <v>445</v>
      </c>
      <c r="O7" s="8" t="s">
        <v>6</v>
      </c>
      <c r="P7" s="8" t="s">
        <v>66</v>
      </c>
      <c r="Q7" s="8" t="s">
        <v>141</v>
      </c>
      <c r="R7" s="8" t="s">
        <v>9</v>
      </c>
      <c r="S7" s="8" t="s">
        <v>147</v>
      </c>
      <c r="T7" s="8" t="s">
        <v>148</v>
      </c>
      <c r="U7" s="11">
        <v>9</v>
      </c>
      <c r="V7" s="11">
        <v>2026</v>
      </c>
      <c r="W7" s="11" t="s">
        <v>1267</v>
      </c>
      <c r="X7" s="11" t="s">
        <v>1271</v>
      </c>
    </row>
    <row r="8" spans="1:24" ht="135" x14ac:dyDescent="0.25">
      <c r="A8" s="8" t="s">
        <v>11</v>
      </c>
      <c r="B8" s="8">
        <v>0</v>
      </c>
      <c r="C8" s="8" t="s">
        <v>8</v>
      </c>
      <c r="D8" s="8" t="s">
        <v>458</v>
      </c>
      <c r="E8" s="8" t="s">
        <v>459</v>
      </c>
      <c r="F8" s="27"/>
      <c r="G8" s="8" t="s">
        <v>2</v>
      </c>
      <c r="H8" s="8" t="s">
        <v>460</v>
      </c>
      <c r="I8" s="8" t="s">
        <v>3</v>
      </c>
      <c r="J8" s="8">
        <v>99.9</v>
      </c>
      <c r="K8" s="27" t="s">
        <v>1310</v>
      </c>
      <c r="L8" s="27">
        <v>22</v>
      </c>
      <c r="M8" s="9">
        <v>46266</v>
      </c>
      <c r="N8" s="8" t="s">
        <v>445</v>
      </c>
      <c r="O8" s="8" t="s">
        <v>6</v>
      </c>
      <c r="P8" s="8" t="s">
        <v>66</v>
      </c>
      <c r="Q8" s="8" t="s">
        <v>141</v>
      </c>
      <c r="R8" s="8" t="s">
        <v>9</v>
      </c>
      <c r="S8" s="8" t="s">
        <v>147</v>
      </c>
      <c r="T8" s="8" t="s">
        <v>148</v>
      </c>
      <c r="U8" s="11">
        <v>9</v>
      </c>
      <c r="V8" s="11">
        <v>2026</v>
      </c>
      <c r="W8" s="11" t="s">
        <v>1267</v>
      </c>
      <c r="X8" s="11" t="s">
        <v>1271</v>
      </c>
    </row>
    <row r="9" spans="1:24" ht="135" x14ac:dyDescent="0.25">
      <c r="A9" s="8" t="s">
        <v>11</v>
      </c>
      <c r="B9" s="8">
        <v>0</v>
      </c>
      <c r="C9" s="8" t="s">
        <v>8</v>
      </c>
      <c r="D9" s="8" t="s">
        <v>461</v>
      </c>
      <c r="E9" s="8" t="s">
        <v>462</v>
      </c>
      <c r="F9" s="27"/>
      <c r="G9" s="8" t="s">
        <v>2</v>
      </c>
      <c r="H9" s="8" t="s">
        <v>463</v>
      </c>
      <c r="I9" s="8" t="s">
        <v>3</v>
      </c>
      <c r="J9" s="8">
        <v>99.9</v>
      </c>
      <c r="K9" s="27" t="s">
        <v>1311</v>
      </c>
      <c r="L9" s="27">
        <v>23</v>
      </c>
      <c r="M9" s="9">
        <v>46266</v>
      </c>
      <c r="N9" s="8" t="s">
        <v>445</v>
      </c>
      <c r="O9" s="8" t="s">
        <v>6</v>
      </c>
      <c r="P9" s="8" t="s">
        <v>66</v>
      </c>
      <c r="Q9" s="8" t="s">
        <v>141</v>
      </c>
      <c r="R9" s="8" t="s">
        <v>9</v>
      </c>
      <c r="S9" s="8" t="s">
        <v>147</v>
      </c>
      <c r="T9" s="8" t="s">
        <v>148</v>
      </c>
      <c r="U9" s="11">
        <v>9</v>
      </c>
      <c r="V9" s="11">
        <v>2026</v>
      </c>
      <c r="W9" s="11" t="s">
        <v>1267</v>
      </c>
      <c r="X9" s="11" t="s">
        <v>1271</v>
      </c>
    </row>
    <row r="10" spans="1:24" ht="90" x14ac:dyDescent="0.25">
      <c r="A10" s="8" t="s">
        <v>11</v>
      </c>
      <c r="B10" s="8">
        <v>0</v>
      </c>
      <c r="C10" s="8" t="s">
        <v>8</v>
      </c>
      <c r="D10" s="8" t="s">
        <v>955</v>
      </c>
      <c r="E10" s="8" t="s">
        <v>956</v>
      </c>
      <c r="F10" s="27"/>
      <c r="G10" s="8" t="s">
        <v>2</v>
      </c>
      <c r="H10" s="8" t="s">
        <v>957</v>
      </c>
      <c r="I10" s="8" t="s">
        <v>3</v>
      </c>
      <c r="J10" s="8">
        <v>99.9</v>
      </c>
      <c r="K10" s="27" t="s">
        <v>1312</v>
      </c>
      <c r="L10" s="27">
        <v>25</v>
      </c>
      <c r="M10" s="9">
        <v>46387</v>
      </c>
      <c r="N10" s="8" t="s">
        <v>958</v>
      </c>
      <c r="O10" s="8" t="s">
        <v>13</v>
      </c>
      <c r="P10" s="8" t="s">
        <v>13</v>
      </c>
      <c r="Q10" s="8" t="s">
        <v>141</v>
      </c>
      <c r="R10" s="8" t="s">
        <v>11</v>
      </c>
      <c r="S10" s="8" t="s">
        <v>10</v>
      </c>
      <c r="T10" s="8" t="s">
        <v>10</v>
      </c>
      <c r="U10" s="11">
        <v>12</v>
      </c>
      <c r="V10" s="11">
        <v>2026</v>
      </c>
      <c r="W10" s="11" t="s">
        <v>1267</v>
      </c>
      <c r="X10" s="11" t="s">
        <v>1271</v>
      </c>
    </row>
    <row r="11" spans="1:24" ht="60" x14ac:dyDescent="0.25">
      <c r="A11" s="8" t="s">
        <v>11</v>
      </c>
      <c r="B11" s="8">
        <v>0</v>
      </c>
      <c r="C11" s="8" t="s">
        <v>8</v>
      </c>
      <c r="D11" s="8" t="s">
        <v>770</v>
      </c>
      <c r="E11" s="8" t="s">
        <v>771</v>
      </c>
      <c r="F11" s="27"/>
      <c r="G11" s="8" t="s">
        <v>2</v>
      </c>
      <c r="H11" s="8" t="s">
        <v>556</v>
      </c>
      <c r="I11" s="8" t="s">
        <v>3</v>
      </c>
      <c r="J11" s="8">
        <v>60</v>
      </c>
      <c r="K11" s="27" t="s">
        <v>1313</v>
      </c>
      <c r="L11" s="27">
        <v>26</v>
      </c>
      <c r="M11" s="9">
        <v>46327</v>
      </c>
      <c r="N11" s="8" t="s">
        <v>513</v>
      </c>
      <c r="O11" s="8" t="s">
        <v>90</v>
      </c>
      <c r="P11" s="8" t="s">
        <v>91</v>
      </c>
      <c r="Q11" s="8" t="s">
        <v>1247</v>
      </c>
      <c r="R11" s="8" t="s">
        <v>9</v>
      </c>
      <c r="S11" s="8" t="s">
        <v>772</v>
      </c>
      <c r="T11" s="8" t="s">
        <v>773</v>
      </c>
      <c r="U11" s="11">
        <v>11</v>
      </c>
      <c r="V11" s="11">
        <v>2026</v>
      </c>
      <c r="W11" s="11" t="s">
        <v>1267</v>
      </c>
      <c r="X11" s="11" t="s">
        <v>1271</v>
      </c>
    </row>
    <row r="12" spans="1:24" ht="105" x14ac:dyDescent="0.25">
      <c r="A12" s="8" t="s">
        <v>11</v>
      </c>
      <c r="B12" s="8">
        <v>0</v>
      </c>
      <c r="C12" s="8" t="s">
        <v>8</v>
      </c>
      <c r="D12" s="8" t="s">
        <v>672</v>
      </c>
      <c r="E12" s="8" t="s">
        <v>673</v>
      </c>
      <c r="F12" s="27"/>
      <c r="G12" s="8" t="s">
        <v>2</v>
      </c>
      <c r="H12" s="8" t="s">
        <v>674</v>
      </c>
      <c r="I12" s="8" t="s">
        <v>3</v>
      </c>
      <c r="J12" s="8">
        <v>57</v>
      </c>
      <c r="K12" s="27" t="s">
        <v>1314</v>
      </c>
      <c r="L12" s="27">
        <v>27</v>
      </c>
      <c r="M12" s="9">
        <v>46387</v>
      </c>
      <c r="N12" s="8" t="s">
        <v>675</v>
      </c>
      <c r="O12" s="8" t="s">
        <v>90</v>
      </c>
      <c r="P12" s="8" t="s">
        <v>676</v>
      </c>
      <c r="Q12" s="8" t="s">
        <v>1247</v>
      </c>
      <c r="R12" s="8" t="s">
        <v>11</v>
      </c>
      <c r="S12" s="8" t="s">
        <v>10</v>
      </c>
      <c r="T12" s="8" t="s">
        <v>10</v>
      </c>
      <c r="U12" s="11">
        <v>12</v>
      </c>
      <c r="V12" s="11">
        <v>2026</v>
      </c>
      <c r="W12" s="11" t="s">
        <v>1267</v>
      </c>
      <c r="X12" s="11" t="s">
        <v>1271</v>
      </c>
    </row>
    <row r="13" spans="1:24" ht="105" x14ac:dyDescent="0.25">
      <c r="A13" s="8" t="s">
        <v>11</v>
      </c>
      <c r="B13" s="8">
        <v>0</v>
      </c>
      <c r="C13" s="8" t="s">
        <v>8</v>
      </c>
      <c r="D13" s="8" t="s">
        <v>1019</v>
      </c>
      <c r="E13" s="8" t="s">
        <v>1020</v>
      </c>
      <c r="F13" s="27"/>
      <c r="G13" s="8" t="s">
        <v>2</v>
      </c>
      <c r="H13" s="8" t="s">
        <v>1021</v>
      </c>
      <c r="I13" s="8" t="s">
        <v>3</v>
      </c>
      <c r="J13" s="8">
        <v>50</v>
      </c>
      <c r="K13" s="27" t="s">
        <v>1315</v>
      </c>
      <c r="L13" s="27">
        <v>28</v>
      </c>
      <c r="M13" s="9">
        <v>46387</v>
      </c>
      <c r="N13" s="8" t="s">
        <v>1022</v>
      </c>
      <c r="O13" s="8" t="s">
        <v>110</v>
      </c>
      <c r="P13" s="8" t="s">
        <v>137</v>
      </c>
      <c r="Q13" s="8" t="s">
        <v>1247</v>
      </c>
      <c r="R13" s="8" t="s">
        <v>9</v>
      </c>
      <c r="S13" s="8" t="s">
        <v>548</v>
      </c>
      <c r="T13" s="8" t="s">
        <v>549</v>
      </c>
      <c r="U13" s="11">
        <v>12</v>
      </c>
      <c r="V13" s="11">
        <v>2026</v>
      </c>
      <c r="W13" s="11" t="s">
        <v>1267</v>
      </c>
      <c r="X13" s="11" t="s">
        <v>1271</v>
      </c>
    </row>
    <row r="14" spans="1:24" ht="75" x14ac:dyDescent="0.25">
      <c r="A14" s="8" t="s">
        <v>11</v>
      </c>
      <c r="B14" s="8">
        <v>0</v>
      </c>
      <c r="C14" s="8" t="s">
        <v>8</v>
      </c>
      <c r="D14" s="8" t="s">
        <v>949</v>
      </c>
      <c r="E14" s="8" t="s">
        <v>950</v>
      </c>
      <c r="F14" s="27"/>
      <c r="G14" s="8" t="s">
        <v>2</v>
      </c>
      <c r="H14" s="8" t="s">
        <v>951</v>
      </c>
      <c r="I14" s="8" t="s">
        <v>3</v>
      </c>
      <c r="J14" s="8">
        <v>40</v>
      </c>
      <c r="K14" s="27" t="s">
        <v>1316</v>
      </c>
      <c r="L14" s="27">
        <v>29</v>
      </c>
      <c r="M14" s="9">
        <v>46387</v>
      </c>
      <c r="N14" s="8" t="s">
        <v>367</v>
      </c>
      <c r="O14" s="8" t="s">
        <v>6</v>
      </c>
      <c r="P14" s="8" t="s">
        <v>66</v>
      </c>
      <c r="Q14" s="8" t="s">
        <v>1247</v>
      </c>
      <c r="R14" s="8" t="s">
        <v>11</v>
      </c>
      <c r="S14" s="8" t="s">
        <v>10</v>
      </c>
      <c r="T14" s="8" t="s">
        <v>10</v>
      </c>
      <c r="U14" s="11">
        <v>12</v>
      </c>
      <c r="V14" s="11">
        <v>2026</v>
      </c>
      <c r="W14" s="11" t="s">
        <v>1267</v>
      </c>
      <c r="X14" s="11" t="s">
        <v>1271</v>
      </c>
    </row>
    <row r="15" spans="1:24" ht="45" x14ac:dyDescent="0.25">
      <c r="A15" s="8" t="s">
        <v>9</v>
      </c>
      <c r="B15" s="8">
        <v>71</v>
      </c>
      <c r="C15" s="8" t="s">
        <v>15</v>
      </c>
      <c r="D15" s="8" t="s">
        <v>345</v>
      </c>
      <c r="E15" s="8" t="s">
        <v>346</v>
      </c>
      <c r="F15" s="27"/>
      <c r="G15" s="8" t="s">
        <v>2</v>
      </c>
      <c r="H15" s="8" t="s">
        <v>347</v>
      </c>
      <c r="I15" s="8" t="s">
        <v>3</v>
      </c>
      <c r="J15" s="8">
        <v>20</v>
      </c>
      <c r="K15" s="27" t="s">
        <v>1317</v>
      </c>
      <c r="L15" s="27">
        <v>31</v>
      </c>
      <c r="M15" s="9">
        <v>46295</v>
      </c>
      <c r="N15" s="8" t="s">
        <v>348</v>
      </c>
      <c r="O15" s="8" t="s">
        <v>6</v>
      </c>
      <c r="P15" s="8" t="s">
        <v>66</v>
      </c>
      <c r="Q15" s="8" t="s">
        <v>1247</v>
      </c>
      <c r="R15" s="8" t="s">
        <v>11</v>
      </c>
      <c r="S15" s="8" t="s">
        <v>10</v>
      </c>
      <c r="T15" s="8" t="s">
        <v>10</v>
      </c>
      <c r="U15" s="11">
        <v>9</v>
      </c>
      <c r="V15" s="11">
        <v>2026</v>
      </c>
      <c r="W15" s="11" t="s">
        <v>1267</v>
      </c>
      <c r="X15" s="11" t="s">
        <v>1272</v>
      </c>
    </row>
    <row r="16" spans="1:24" ht="45" x14ac:dyDescent="0.25">
      <c r="A16" s="8" t="s">
        <v>9</v>
      </c>
      <c r="B16" s="8">
        <v>68</v>
      </c>
      <c r="C16" s="8" t="s">
        <v>15</v>
      </c>
      <c r="D16" s="8" t="s">
        <v>67</v>
      </c>
      <c r="E16" s="8" t="s">
        <v>68</v>
      </c>
      <c r="F16" s="27"/>
      <c r="G16" s="8" t="s">
        <v>2</v>
      </c>
      <c r="H16" s="8" t="s">
        <v>69</v>
      </c>
      <c r="I16" s="8" t="s">
        <v>3</v>
      </c>
      <c r="J16" s="8">
        <v>19.899999999999999</v>
      </c>
      <c r="K16" s="27" t="s">
        <v>1318</v>
      </c>
      <c r="L16" s="27" t="e">
        <v>#N/A</v>
      </c>
      <c r="M16" s="9">
        <v>46387</v>
      </c>
      <c r="N16" s="8" t="s">
        <v>70</v>
      </c>
      <c r="O16" s="8" t="s">
        <v>6</v>
      </c>
      <c r="P16" s="8" t="s">
        <v>66</v>
      </c>
      <c r="Q16" s="8" t="s">
        <v>1246</v>
      </c>
      <c r="R16" s="8" t="s">
        <v>11</v>
      </c>
      <c r="S16" s="8" t="s">
        <v>10</v>
      </c>
      <c r="T16" s="8" t="s">
        <v>10</v>
      </c>
      <c r="U16" s="11">
        <v>12</v>
      </c>
      <c r="V16" s="11">
        <v>2026</v>
      </c>
      <c r="W16" s="11" t="s">
        <v>1267</v>
      </c>
      <c r="X16" s="11" t="s">
        <v>1272</v>
      </c>
    </row>
    <row r="17" spans="1:24" ht="60" x14ac:dyDescent="0.25">
      <c r="A17" s="8" t="s">
        <v>11</v>
      </c>
      <c r="B17" s="8">
        <v>0</v>
      </c>
      <c r="C17" s="8" t="s">
        <v>8</v>
      </c>
      <c r="D17" s="8" t="s">
        <v>106</v>
      </c>
      <c r="E17" s="8" t="s">
        <v>107</v>
      </c>
      <c r="F17" s="27"/>
      <c r="G17" s="8" t="s">
        <v>2</v>
      </c>
      <c r="H17" s="8" t="s">
        <v>108</v>
      </c>
      <c r="I17" s="8" t="s">
        <v>3</v>
      </c>
      <c r="J17" s="8">
        <v>19.899999999999999</v>
      </c>
      <c r="K17" s="27" t="s">
        <v>1319</v>
      </c>
      <c r="L17" s="27">
        <v>37</v>
      </c>
      <c r="M17" s="9">
        <v>46387</v>
      </c>
      <c r="N17" s="8" t="s">
        <v>109</v>
      </c>
      <c r="O17" s="8" t="s">
        <v>6</v>
      </c>
      <c r="P17" s="8" t="s">
        <v>66</v>
      </c>
      <c r="Q17" s="8" t="s">
        <v>1247</v>
      </c>
      <c r="R17" s="8" t="s">
        <v>11</v>
      </c>
      <c r="S17" s="8" t="s">
        <v>10</v>
      </c>
      <c r="T17" s="8" t="s">
        <v>10</v>
      </c>
      <c r="U17" s="11">
        <v>12</v>
      </c>
      <c r="V17" s="11">
        <v>2026</v>
      </c>
      <c r="W17" s="11" t="s">
        <v>1267</v>
      </c>
      <c r="X17" s="11" t="s">
        <v>1271</v>
      </c>
    </row>
    <row r="18" spans="1:24" ht="45" x14ac:dyDescent="0.25">
      <c r="A18" s="8" t="s">
        <v>9</v>
      </c>
      <c r="B18" s="8">
        <v>74</v>
      </c>
      <c r="C18" s="8" t="s">
        <v>15</v>
      </c>
      <c r="D18" s="8" t="s">
        <v>183</v>
      </c>
      <c r="E18" s="8" t="s">
        <v>184</v>
      </c>
      <c r="F18" s="27"/>
      <c r="G18" s="8" t="s">
        <v>2</v>
      </c>
      <c r="H18" s="8" t="s">
        <v>64</v>
      </c>
      <c r="I18" s="8" t="s">
        <v>3</v>
      </c>
      <c r="J18" s="8">
        <v>19.899999999999999</v>
      </c>
      <c r="K18" s="27" t="s">
        <v>1320</v>
      </c>
      <c r="L18" s="27">
        <v>39</v>
      </c>
      <c r="M18" s="9">
        <v>46142</v>
      </c>
      <c r="N18" s="8" t="s">
        <v>185</v>
      </c>
      <c r="O18" s="8" t="s">
        <v>90</v>
      </c>
      <c r="P18" s="8" t="s">
        <v>186</v>
      </c>
      <c r="Q18" s="8" t="s">
        <v>1246</v>
      </c>
      <c r="R18" s="8" t="s">
        <v>11</v>
      </c>
      <c r="S18" s="8" t="s">
        <v>10</v>
      </c>
      <c r="T18" s="8" t="s">
        <v>10</v>
      </c>
      <c r="U18" s="11">
        <v>4</v>
      </c>
      <c r="V18" s="11">
        <v>2026</v>
      </c>
      <c r="W18" s="11" t="s">
        <v>1268</v>
      </c>
      <c r="X18" s="11" t="s">
        <v>1272</v>
      </c>
    </row>
    <row r="19" spans="1:24" ht="60" x14ac:dyDescent="0.25">
      <c r="A19" s="8" t="s">
        <v>9</v>
      </c>
      <c r="B19" s="8">
        <v>70</v>
      </c>
      <c r="C19" s="8" t="s">
        <v>15</v>
      </c>
      <c r="D19" s="8" t="s">
        <v>227</v>
      </c>
      <c r="E19" s="8" t="s">
        <v>228</v>
      </c>
      <c r="F19" s="27"/>
      <c r="G19" s="8" t="s">
        <v>2</v>
      </c>
      <c r="H19" s="8" t="s">
        <v>69</v>
      </c>
      <c r="I19" s="8" t="s">
        <v>3</v>
      </c>
      <c r="J19" s="8">
        <v>19.899999999999999</v>
      </c>
      <c r="K19" s="27" t="s">
        <v>1321</v>
      </c>
      <c r="L19" s="27">
        <v>40</v>
      </c>
      <c r="M19" s="9">
        <v>46387</v>
      </c>
      <c r="N19" s="8" t="s">
        <v>157</v>
      </c>
      <c r="O19" s="8" t="s">
        <v>6</v>
      </c>
      <c r="P19" s="8" t="s">
        <v>66</v>
      </c>
      <c r="Q19" s="8" t="s">
        <v>1246</v>
      </c>
      <c r="R19" s="8" t="s">
        <v>11</v>
      </c>
      <c r="S19" s="8" t="s">
        <v>10</v>
      </c>
      <c r="T19" s="8" t="s">
        <v>10</v>
      </c>
      <c r="U19" s="11">
        <v>12</v>
      </c>
      <c r="V19" s="11">
        <v>2026</v>
      </c>
      <c r="W19" s="11" t="s">
        <v>1267</v>
      </c>
      <c r="X19" s="11" t="s">
        <v>1272</v>
      </c>
    </row>
    <row r="20" spans="1:24" ht="60" x14ac:dyDescent="0.25">
      <c r="A20" s="8" t="s">
        <v>9</v>
      </c>
      <c r="B20" s="8">
        <v>75</v>
      </c>
      <c r="C20" s="8" t="s">
        <v>15</v>
      </c>
      <c r="D20" s="8" t="s">
        <v>231</v>
      </c>
      <c r="E20" s="8" t="s">
        <v>232</v>
      </c>
      <c r="F20" s="27"/>
      <c r="G20" s="8" t="s">
        <v>2</v>
      </c>
      <c r="H20" s="8" t="s">
        <v>233</v>
      </c>
      <c r="I20" s="8" t="s">
        <v>3</v>
      </c>
      <c r="J20" s="8">
        <v>19.899999999999999</v>
      </c>
      <c r="K20" s="27" t="s">
        <v>1322</v>
      </c>
      <c r="L20" s="27">
        <v>41</v>
      </c>
      <c r="M20" s="9">
        <v>46198</v>
      </c>
      <c r="N20" s="8" t="s">
        <v>234</v>
      </c>
      <c r="O20" s="8" t="s">
        <v>110</v>
      </c>
      <c r="P20" s="8" t="s">
        <v>137</v>
      </c>
      <c r="Q20" s="8" t="s">
        <v>1246</v>
      </c>
      <c r="R20" s="8" t="s">
        <v>11</v>
      </c>
      <c r="S20" s="8" t="s">
        <v>10</v>
      </c>
      <c r="T20" s="8" t="s">
        <v>10</v>
      </c>
      <c r="U20" s="11">
        <v>6</v>
      </c>
      <c r="V20" s="11">
        <v>2026</v>
      </c>
      <c r="W20" s="11" t="s">
        <v>1268</v>
      </c>
      <c r="X20" s="11" t="s">
        <v>1272</v>
      </c>
    </row>
    <row r="21" spans="1:24" ht="75" x14ac:dyDescent="0.25">
      <c r="A21" s="8" t="s">
        <v>9</v>
      </c>
      <c r="B21" s="8">
        <v>73</v>
      </c>
      <c r="C21" s="8" t="s">
        <v>15</v>
      </c>
      <c r="D21" s="8" t="s">
        <v>235</v>
      </c>
      <c r="E21" s="8" t="s">
        <v>236</v>
      </c>
      <c r="F21" s="27"/>
      <c r="G21" s="8" t="s">
        <v>2</v>
      </c>
      <c r="H21" s="8" t="s">
        <v>64</v>
      </c>
      <c r="I21" s="8" t="s">
        <v>3</v>
      </c>
      <c r="J21" s="8">
        <v>19.899999999999999</v>
      </c>
      <c r="K21" s="27" t="s">
        <v>1323</v>
      </c>
      <c r="L21" s="27">
        <v>42</v>
      </c>
      <c r="M21" s="9">
        <v>46142</v>
      </c>
      <c r="N21" s="8" t="s">
        <v>237</v>
      </c>
      <c r="O21" s="8" t="s">
        <v>90</v>
      </c>
      <c r="P21" s="8" t="s">
        <v>215</v>
      </c>
      <c r="Q21" s="8" t="s">
        <v>1246</v>
      </c>
      <c r="R21" s="8" t="s">
        <v>11</v>
      </c>
      <c r="S21" s="8" t="s">
        <v>10</v>
      </c>
      <c r="T21" s="8" t="s">
        <v>10</v>
      </c>
      <c r="U21" s="11">
        <v>4</v>
      </c>
      <c r="V21" s="11">
        <v>2026</v>
      </c>
      <c r="W21" s="11" t="s">
        <v>1268</v>
      </c>
      <c r="X21" s="11" t="s">
        <v>1272</v>
      </c>
    </row>
    <row r="22" spans="1:24" ht="75" x14ac:dyDescent="0.25">
      <c r="A22" s="8" t="s">
        <v>9</v>
      </c>
      <c r="B22" s="8">
        <v>74</v>
      </c>
      <c r="C22" s="8" t="s">
        <v>15</v>
      </c>
      <c r="D22" s="8" t="s">
        <v>279</v>
      </c>
      <c r="E22" s="8" t="s">
        <v>280</v>
      </c>
      <c r="F22" s="27"/>
      <c r="G22" s="8" t="s">
        <v>2</v>
      </c>
      <c r="H22" s="8" t="s">
        <v>64</v>
      </c>
      <c r="I22" s="8" t="s">
        <v>3</v>
      </c>
      <c r="J22" s="8">
        <v>19.899999999999999</v>
      </c>
      <c r="K22" s="27" t="s">
        <v>1324</v>
      </c>
      <c r="L22" s="27">
        <v>43</v>
      </c>
      <c r="M22" s="9">
        <v>46142</v>
      </c>
      <c r="N22" s="8" t="s">
        <v>237</v>
      </c>
      <c r="O22" s="8" t="s">
        <v>90</v>
      </c>
      <c r="P22" s="8" t="s">
        <v>215</v>
      </c>
      <c r="Q22" s="8" t="s">
        <v>1246</v>
      </c>
      <c r="R22" s="8" t="s">
        <v>11</v>
      </c>
      <c r="S22" s="8" t="s">
        <v>10</v>
      </c>
      <c r="T22" s="8" t="s">
        <v>10</v>
      </c>
      <c r="U22" s="11">
        <v>4</v>
      </c>
      <c r="V22" s="11">
        <v>2026</v>
      </c>
      <c r="W22" s="11" t="s">
        <v>1268</v>
      </c>
      <c r="X22" s="11" t="s">
        <v>1272</v>
      </c>
    </row>
    <row r="23" spans="1:24" ht="60" x14ac:dyDescent="0.25">
      <c r="A23" s="8" t="s">
        <v>9</v>
      </c>
      <c r="B23" s="8">
        <v>67</v>
      </c>
      <c r="C23" s="8" t="s">
        <v>15</v>
      </c>
      <c r="D23" s="8" t="s">
        <v>292</v>
      </c>
      <c r="E23" s="8" t="s">
        <v>293</v>
      </c>
      <c r="F23" s="27"/>
      <c r="G23" s="8" t="s">
        <v>2</v>
      </c>
      <c r="H23" s="8" t="s">
        <v>64</v>
      </c>
      <c r="I23" s="8" t="s">
        <v>3</v>
      </c>
      <c r="J23" s="8">
        <v>19.899999999999999</v>
      </c>
      <c r="K23" s="27" t="s">
        <v>1325</v>
      </c>
      <c r="L23" s="27">
        <v>45</v>
      </c>
      <c r="M23" s="9">
        <v>46265</v>
      </c>
      <c r="N23" s="8" t="s">
        <v>294</v>
      </c>
      <c r="O23" s="8" t="s">
        <v>90</v>
      </c>
      <c r="P23" s="8" t="s">
        <v>186</v>
      </c>
      <c r="Q23" s="8" t="s">
        <v>1246</v>
      </c>
      <c r="R23" s="8" t="s">
        <v>9</v>
      </c>
      <c r="S23" s="8" t="s">
        <v>295</v>
      </c>
      <c r="T23" s="8" t="s">
        <v>296</v>
      </c>
      <c r="U23" s="11">
        <v>8</v>
      </c>
      <c r="V23" s="11">
        <v>2026</v>
      </c>
      <c r="W23" s="11" t="s">
        <v>1267</v>
      </c>
      <c r="X23" s="11" t="s">
        <v>1272</v>
      </c>
    </row>
    <row r="24" spans="1:24" ht="60" x14ac:dyDescent="0.25">
      <c r="A24" s="8" t="s">
        <v>9</v>
      </c>
      <c r="B24" s="8">
        <v>63</v>
      </c>
      <c r="C24" s="8" t="s">
        <v>15</v>
      </c>
      <c r="D24" s="8" t="s">
        <v>297</v>
      </c>
      <c r="E24" s="8" t="s">
        <v>298</v>
      </c>
      <c r="F24" s="27"/>
      <c r="G24" s="8" t="s">
        <v>2</v>
      </c>
      <c r="H24" s="8" t="s">
        <v>64</v>
      </c>
      <c r="I24" s="8" t="s">
        <v>3</v>
      </c>
      <c r="J24" s="8">
        <v>19.899999999999999</v>
      </c>
      <c r="K24" s="27" t="s">
        <v>1326</v>
      </c>
      <c r="L24" s="27">
        <v>47</v>
      </c>
      <c r="M24" s="9">
        <v>46265</v>
      </c>
      <c r="N24" s="8" t="s">
        <v>299</v>
      </c>
      <c r="O24" s="8" t="s">
        <v>90</v>
      </c>
      <c r="P24" s="8" t="s">
        <v>186</v>
      </c>
      <c r="Q24" s="8" t="s">
        <v>1247</v>
      </c>
      <c r="R24" s="8" t="s">
        <v>9</v>
      </c>
      <c r="S24" s="8" t="s">
        <v>295</v>
      </c>
      <c r="T24" s="8" t="s">
        <v>296</v>
      </c>
      <c r="U24" s="11">
        <v>8</v>
      </c>
      <c r="V24" s="11">
        <v>2026</v>
      </c>
      <c r="W24" s="11" t="s">
        <v>1267</v>
      </c>
      <c r="X24" s="11" t="s">
        <v>1272</v>
      </c>
    </row>
    <row r="25" spans="1:24" ht="60" x14ac:dyDescent="0.25">
      <c r="A25" s="8" t="s">
        <v>9</v>
      </c>
      <c r="B25" s="8">
        <v>63</v>
      </c>
      <c r="C25" s="8" t="s">
        <v>15</v>
      </c>
      <c r="D25" s="8" t="s">
        <v>300</v>
      </c>
      <c r="E25" s="8" t="s">
        <v>301</v>
      </c>
      <c r="F25" s="27"/>
      <c r="G25" s="8" t="s">
        <v>2</v>
      </c>
      <c r="H25" s="8" t="s">
        <v>64</v>
      </c>
      <c r="I25" s="8" t="s">
        <v>3</v>
      </c>
      <c r="J25" s="8">
        <v>19.899999999999999</v>
      </c>
      <c r="K25" s="27" t="s">
        <v>1327</v>
      </c>
      <c r="L25" s="27">
        <v>48</v>
      </c>
      <c r="M25" s="9">
        <v>46265</v>
      </c>
      <c r="N25" s="8" t="s">
        <v>299</v>
      </c>
      <c r="O25" s="8" t="s">
        <v>90</v>
      </c>
      <c r="P25" s="8" t="s">
        <v>186</v>
      </c>
      <c r="Q25" s="8" t="s">
        <v>1247</v>
      </c>
      <c r="R25" s="8" t="s">
        <v>9</v>
      </c>
      <c r="S25" s="8" t="s">
        <v>295</v>
      </c>
      <c r="T25" s="8" t="s">
        <v>296</v>
      </c>
      <c r="U25" s="11">
        <v>8</v>
      </c>
      <c r="V25" s="11">
        <v>2026</v>
      </c>
      <c r="W25" s="11" t="s">
        <v>1267</v>
      </c>
      <c r="X25" s="11" t="s">
        <v>1272</v>
      </c>
    </row>
    <row r="26" spans="1:24" ht="60" x14ac:dyDescent="0.25">
      <c r="A26" s="8" t="s">
        <v>9</v>
      </c>
      <c r="B26" s="8">
        <v>64</v>
      </c>
      <c r="C26" s="8" t="s">
        <v>15</v>
      </c>
      <c r="D26" s="8" t="s">
        <v>302</v>
      </c>
      <c r="E26" s="8" t="s">
        <v>303</v>
      </c>
      <c r="F26" s="27"/>
      <c r="G26" s="8" t="s">
        <v>2</v>
      </c>
      <c r="H26" s="8" t="s">
        <v>64</v>
      </c>
      <c r="I26" s="8" t="s">
        <v>3</v>
      </c>
      <c r="J26" s="8">
        <v>19.899999999999999</v>
      </c>
      <c r="K26" s="27" t="s">
        <v>1328</v>
      </c>
      <c r="L26" s="27">
        <v>49</v>
      </c>
      <c r="M26" s="9">
        <v>46265</v>
      </c>
      <c r="N26" s="8" t="s">
        <v>304</v>
      </c>
      <c r="O26" s="8" t="s">
        <v>90</v>
      </c>
      <c r="P26" s="8" t="s">
        <v>186</v>
      </c>
      <c r="Q26" s="8" t="s">
        <v>1246</v>
      </c>
      <c r="R26" s="8" t="s">
        <v>9</v>
      </c>
      <c r="S26" s="8" t="s">
        <v>295</v>
      </c>
      <c r="T26" s="8" t="s">
        <v>296</v>
      </c>
      <c r="U26" s="11">
        <v>8</v>
      </c>
      <c r="V26" s="11">
        <v>2026</v>
      </c>
      <c r="W26" s="11" t="s">
        <v>1267</v>
      </c>
      <c r="X26" s="11" t="s">
        <v>1272</v>
      </c>
    </row>
    <row r="27" spans="1:24" ht="45" x14ac:dyDescent="0.25">
      <c r="A27" s="8" t="s">
        <v>9</v>
      </c>
      <c r="B27" s="8">
        <v>74</v>
      </c>
      <c r="C27" s="8" t="s">
        <v>15</v>
      </c>
      <c r="D27" s="8" t="s">
        <v>305</v>
      </c>
      <c r="E27" s="8" t="s">
        <v>306</v>
      </c>
      <c r="F27" s="27"/>
      <c r="G27" s="8" t="s">
        <v>2</v>
      </c>
      <c r="H27" s="8" t="s">
        <v>64</v>
      </c>
      <c r="I27" s="8" t="s">
        <v>3</v>
      </c>
      <c r="J27" s="8">
        <v>19.899999999999999</v>
      </c>
      <c r="K27" s="27" t="s">
        <v>1329</v>
      </c>
      <c r="L27" s="27">
        <v>50</v>
      </c>
      <c r="M27" s="9">
        <v>46142</v>
      </c>
      <c r="N27" s="8" t="s">
        <v>185</v>
      </c>
      <c r="O27" s="8" t="s">
        <v>90</v>
      </c>
      <c r="P27" s="8" t="s">
        <v>186</v>
      </c>
      <c r="Q27" s="8" t="s">
        <v>1246</v>
      </c>
      <c r="R27" s="8" t="s">
        <v>11</v>
      </c>
      <c r="S27" s="8" t="s">
        <v>10</v>
      </c>
      <c r="T27" s="8" t="s">
        <v>10</v>
      </c>
      <c r="U27" s="11">
        <v>4</v>
      </c>
      <c r="V27" s="11">
        <v>2026</v>
      </c>
      <c r="W27" s="11" t="s">
        <v>1268</v>
      </c>
      <c r="X27" s="11" t="s">
        <v>1272</v>
      </c>
    </row>
    <row r="28" spans="1:24" ht="60" x14ac:dyDescent="0.25">
      <c r="A28" s="8" t="s">
        <v>9</v>
      </c>
      <c r="B28" s="8">
        <v>67</v>
      </c>
      <c r="C28" s="8" t="s">
        <v>15</v>
      </c>
      <c r="D28" s="8" t="s">
        <v>307</v>
      </c>
      <c r="E28" s="8" t="s">
        <v>308</v>
      </c>
      <c r="F28" s="27"/>
      <c r="G28" s="8" t="s">
        <v>2</v>
      </c>
      <c r="H28" s="8" t="s">
        <v>64</v>
      </c>
      <c r="I28" s="8" t="s">
        <v>3</v>
      </c>
      <c r="J28" s="8">
        <v>19.899999999999999</v>
      </c>
      <c r="K28" s="27" t="s">
        <v>1330</v>
      </c>
      <c r="L28" s="27" t="e">
        <v>#N/A</v>
      </c>
      <c r="M28" s="9">
        <v>46265</v>
      </c>
      <c r="N28" s="8" t="s">
        <v>309</v>
      </c>
      <c r="O28" s="8" t="s">
        <v>90</v>
      </c>
      <c r="P28" s="8" t="s">
        <v>186</v>
      </c>
      <c r="Q28" s="8" t="s">
        <v>1246</v>
      </c>
      <c r="R28" s="8" t="s">
        <v>9</v>
      </c>
      <c r="S28" s="8" t="s">
        <v>295</v>
      </c>
      <c r="T28" s="8" t="s">
        <v>296</v>
      </c>
      <c r="U28" s="11">
        <v>8</v>
      </c>
      <c r="V28" s="11">
        <v>2026</v>
      </c>
      <c r="W28" s="11" t="s">
        <v>1267</v>
      </c>
      <c r="X28" s="11" t="s">
        <v>1272</v>
      </c>
    </row>
    <row r="29" spans="1:24" ht="90" x14ac:dyDescent="0.25">
      <c r="A29" s="8" t="s">
        <v>9</v>
      </c>
      <c r="B29" s="8">
        <v>2</v>
      </c>
      <c r="C29" s="8" t="s">
        <v>8</v>
      </c>
      <c r="D29" s="8" t="s">
        <v>329</v>
      </c>
      <c r="E29" s="8" t="s">
        <v>330</v>
      </c>
      <c r="F29" s="27"/>
      <c r="G29" s="8" t="s">
        <v>2</v>
      </c>
      <c r="H29" s="8" t="s">
        <v>331</v>
      </c>
      <c r="I29" s="8" t="s">
        <v>3</v>
      </c>
      <c r="J29" s="8">
        <v>19.899999999999999</v>
      </c>
      <c r="K29" s="27" t="s">
        <v>1331</v>
      </c>
      <c r="L29" s="27">
        <v>51</v>
      </c>
      <c r="M29" s="9">
        <v>46356</v>
      </c>
      <c r="N29" s="8" t="s">
        <v>332</v>
      </c>
      <c r="O29" s="8" t="s">
        <v>90</v>
      </c>
      <c r="P29" s="8" t="s">
        <v>186</v>
      </c>
      <c r="Q29" s="8" t="s">
        <v>1246</v>
      </c>
      <c r="R29" s="8" t="s">
        <v>9</v>
      </c>
      <c r="S29" s="8" t="s">
        <v>295</v>
      </c>
      <c r="T29" s="8" t="s">
        <v>296</v>
      </c>
      <c r="U29" s="11">
        <v>11</v>
      </c>
      <c r="V29" s="11">
        <v>2026</v>
      </c>
      <c r="W29" s="11" t="s">
        <v>1267</v>
      </c>
      <c r="X29" s="11" t="s">
        <v>1273</v>
      </c>
    </row>
    <row r="30" spans="1:24" ht="165" x14ac:dyDescent="0.25">
      <c r="A30" s="8" t="s">
        <v>11</v>
      </c>
      <c r="B30" s="8">
        <v>0</v>
      </c>
      <c r="C30" s="8" t="s">
        <v>8</v>
      </c>
      <c r="D30" s="8" t="s">
        <v>464</v>
      </c>
      <c r="E30" s="8" t="s">
        <v>465</v>
      </c>
      <c r="F30" s="27"/>
      <c r="G30" s="8" t="s">
        <v>2</v>
      </c>
      <c r="H30" s="8" t="s">
        <v>466</v>
      </c>
      <c r="I30" s="8" t="s">
        <v>3</v>
      </c>
      <c r="J30" s="8">
        <v>19.899999999999999</v>
      </c>
      <c r="K30" s="27" t="s">
        <v>1332</v>
      </c>
      <c r="L30" s="27">
        <v>53</v>
      </c>
      <c r="M30" s="9">
        <v>46387</v>
      </c>
      <c r="N30" s="8" t="s">
        <v>467</v>
      </c>
      <c r="O30" s="8" t="s">
        <v>6</v>
      </c>
      <c r="P30" s="8" t="s">
        <v>7</v>
      </c>
      <c r="Q30" s="8" t="s">
        <v>1247</v>
      </c>
      <c r="R30" s="8" t="s">
        <v>9</v>
      </c>
      <c r="S30" s="8" t="s">
        <v>468</v>
      </c>
      <c r="T30" s="8" t="s">
        <v>469</v>
      </c>
      <c r="U30" s="11">
        <v>12</v>
      </c>
      <c r="V30" s="11">
        <v>2026</v>
      </c>
      <c r="W30" s="11" t="s">
        <v>1267</v>
      </c>
      <c r="X30" s="11" t="s">
        <v>1271</v>
      </c>
    </row>
    <row r="31" spans="1:24" ht="45" x14ac:dyDescent="0.25">
      <c r="A31" s="8" t="s">
        <v>11</v>
      </c>
      <c r="B31" s="8">
        <v>0</v>
      </c>
      <c r="C31" s="8" t="s">
        <v>8</v>
      </c>
      <c r="D31" s="8" t="s">
        <v>520</v>
      </c>
      <c r="E31" s="8" t="s">
        <v>521</v>
      </c>
      <c r="F31" s="27"/>
      <c r="G31" s="8" t="s">
        <v>2</v>
      </c>
      <c r="H31" s="8" t="s">
        <v>522</v>
      </c>
      <c r="I31" s="8" t="s">
        <v>3</v>
      </c>
      <c r="J31" s="8">
        <v>19.899999999999999</v>
      </c>
      <c r="K31" s="27" t="s">
        <v>1333</v>
      </c>
      <c r="L31" s="27">
        <v>54</v>
      </c>
      <c r="M31" s="9">
        <v>46387</v>
      </c>
      <c r="N31" s="8" t="s">
        <v>523</v>
      </c>
      <c r="O31" s="8" t="s">
        <v>6</v>
      </c>
      <c r="P31" s="8" t="s">
        <v>66</v>
      </c>
      <c r="Q31" s="8" t="s">
        <v>1246</v>
      </c>
      <c r="R31" s="8" t="s">
        <v>11</v>
      </c>
      <c r="S31" s="8" t="s">
        <v>10</v>
      </c>
      <c r="T31" s="8" t="s">
        <v>10</v>
      </c>
      <c r="U31" s="11">
        <v>12</v>
      </c>
      <c r="V31" s="11">
        <v>2026</v>
      </c>
      <c r="W31" s="11" t="s">
        <v>1267</v>
      </c>
      <c r="X31" s="11" t="s">
        <v>1271</v>
      </c>
    </row>
    <row r="32" spans="1:24" ht="45" x14ac:dyDescent="0.25">
      <c r="A32" s="8" t="s">
        <v>11</v>
      </c>
      <c r="B32" s="8">
        <v>0</v>
      </c>
      <c r="C32" s="8" t="s">
        <v>8</v>
      </c>
      <c r="D32" s="8" t="s">
        <v>589</v>
      </c>
      <c r="E32" s="8" t="s">
        <v>590</v>
      </c>
      <c r="F32" s="27"/>
      <c r="G32" s="8" t="s">
        <v>2</v>
      </c>
      <c r="H32" s="8" t="s">
        <v>587</v>
      </c>
      <c r="I32" s="8" t="s">
        <v>3</v>
      </c>
      <c r="J32" s="8">
        <v>19.899999999999999</v>
      </c>
      <c r="K32" s="27" t="s">
        <v>1334</v>
      </c>
      <c r="L32" s="27">
        <v>56</v>
      </c>
      <c r="M32" s="9">
        <v>46234</v>
      </c>
      <c r="N32" s="8" t="s">
        <v>591</v>
      </c>
      <c r="O32" s="8" t="s">
        <v>13</v>
      </c>
      <c r="P32" s="8" t="s">
        <v>13</v>
      </c>
      <c r="Q32" s="8" t="s">
        <v>1247</v>
      </c>
      <c r="R32" s="8" t="s">
        <v>11</v>
      </c>
      <c r="S32" s="8" t="s">
        <v>10</v>
      </c>
      <c r="T32" s="8" t="s">
        <v>10</v>
      </c>
      <c r="U32" s="11">
        <v>7</v>
      </c>
      <c r="V32" s="11">
        <v>2026</v>
      </c>
      <c r="W32" s="11" t="s">
        <v>1267</v>
      </c>
      <c r="X32" s="11" t="s">
        <v>1271</v>
      </c>
    </row>
    <row r="33" spans="1:24" ht="330" x14ac:dyDescent="0.25">
      <c r="A33" s="8" t="s">
        <v>9</v>
      </c>
      <c r="B33" s="8">
        <v>35</v>
      </c>
      <c r="C33" s="8" t="s">
        <v>8</v>
      </c>
      <c r="D33" s="8" t="s">
        <v>651</v>
      </c>
      <c r="E33" s="8" t="s">
        <v>652</v>
      </c>
      <c r="F33" s="27"/>
      <c r="G33" s="8" t="s">
        <v>2</v>
      </c>
      <c r="H33" s="8" t="s">
        <v>64</v>
      </c>
      <c r="I33" s="8" t="s">
        <v>3</v>
      </c>
      <c r="J33" s="8">
        <v>19.899999999999999</v>
      </c>
      <c r="K33" s="27" t="s">
        <v>1335</v>
      </c>
      <c r="L33" s="27">
        <v>57</v>
      </c>
      <c r="M33" s="9">
        <v>46262</v>
      </c>
      <c r="N33" s="8" t="s">
        <v>653</v>
      </c>
      <c r="O33" s="8" t="s">
        <v>90</v>
      </c>
      <c r="P33" s="8" t="s">
        <v>215</v>
      </c>
      <c r="Q33" s="8" t="s">
        <v>1247</v>
      </c>
      <c r="R33" s="8" t="s">
        <v>9</v>
      </c>
      <c r="S33" s="8" t="s">
        <v>411</v>
      </c>
      <c r="T33" s="8" t="s">
        <v>412</v>
      </c>
      <c r="U33" s="11">
        <v>8</v>
      </c>
      <c r="V33" s="11">
        <v>2026</v>
      </c>
      <c r="W33" s="11" t="s">
        <v>1267</v>
      </c>
      <c r="X33" s="11" t="s">
        <v>1273</v>
      </c>
    </row>
    <row r="34" spans="1:24" ht="90" x14ac:dyDescent="0.25">
      <c r="A34" s="8" t="s">
        <v>11</v>
      </c>
      <c r="B34" s="8">
        <v>0</v>
      </c>
      <c r="C34" s="8" t="s">
        <v>8</v>
      </c>
      <c r="D34" s="8" t="s">
        <v>695</v>
      </c>
      <c r="E34" s="8" t="s">
        <v>696</v>
      </c>
      <c r="F34" s="27"/>
      <c r="G34" s="8" t="s">
        <v>2</v>
      </c>
      <c r="H34" s="8" t="s">
        <v>697</v>
      </c>
      <c r="I34" s="8" t="s">
        <v>3</v>
      </c>
      <c r="J34" s="8">
        <v>19.899999999999999</v>
      </c>
      <c r="K34" s="27" t="s">
        <v>1336</v>
      </c>
      <c r="L34" s="27">
        <v>59</v>
      </c>
      <c r="M34" s="9">
        <v>46387</v>
      </c>
      <c r="N34" s="8" t="s">
        <v>698</v>
      </c>
      <c r="O34" s="8" t="s">
        <v>6</v>
      </c>
      <c r="P34" s="8" t="s">
        <v>21</v>
      </c>
      <c r="Q34" s="8" t="s">
        <v>1247</v>
      </c>
      <c r="R34" s="8" t="s">
        <v>11</v>
      </c>
      <c r="S34" s="8" t="s">
        <v>10</v>
      </c>
      <c r="T34" s="8" t="s">
        <v>10</v>
      </c>
      <c r="U34" s="11">
        <v>12</v>
      </c>
      <c r="V34" s="11">
        <v>2026</v>
      </c>
      <c r="W34" s="11" t="s">
        <v>1267</v>
      </c>
      <c r="X34" s="11" t="s">
        <v>1271</v>
      </c>
    </row>
    <row r="35" spans="1:24" ht="45" x14ac:dyDescent="0.25">
      <c r="A35" s="8" t="s">
        <v>9</v>
      </c>
      <c r="B35" s="8">
        <v>67</v>
      </c>
      <c r="C35" s="8" t="s">
        <v>15</v>
      </c>
      <c r="D35" s="8" t="s">
        <v>699</v>
      </c>
      <c r="E35" s="8" t="s">
        <v>700</v>
      </c>
      <c r="F35" s="27"/>
      <c r="G35" s="8" t="s">
        <v>2</v>
      </c>
      <c r="H35" s="8" t="s">
        <v>64</v>
      </c>
      <c r="I35" s="8" t="s">
        <v>3</v>
      </c>
      <c r="J35" s="8">
        <v>19.899999999999999</v>
      </c>
      <c r="K35" s="27" t="s">
        <v>1337</v>
      </c>
      <c r="L35" s="27">
        <v>60</v>
      </c>
      <c r="M35" s="9">
        <v>46387</v>
      </c>
      <c r="N35" s="8" t="s">
        <v>701</v>
      </c>
      <c r="O35" s="8" t="s">
        <v>6</v>
      </c>
      <c r="P35" s="8" t="s">
        <v>21</v>
      </c>
      <c r="Q35" s="8" t="s">
        <v>1246</v>
      </c>
      <c r="R35" s="8" t="s">
        <v>11</v>
      </c>
      <c r="S35" s="8" t="s">
        <v>10</v>
      </c>
      <c r="T35" s="8" t="s">
        <v>10</v>
      </c>
      <c r="U35" s="11">
        <v>12</v>
      </c>
      <c r="V35" s="11">
        <v>2026</v>
      </c>
      <c r="W35" s="11" t="s">
        <v>1267</v>
      </c>
      <c r="X35" s="11" t="s">
        <v>1272</v>
      </c>
    </row>
    <row r="36" spans="1:24" ht="45" x14ac:dyDescent="0.25">
      <c r="A36" s="8" t="s">
        <v>9</v>
      </c>
      <c r="B36" s="8">
        <v>69</v>
      </c>
      <c r="C36" s="8" t="s">
        <v>15</v>
      </c>
      <c r="D36" s="8" t="s">
        <v>702</v>
      </c>
      <c r="E36" s="8" t="s">
        <v>703</v>
      </c>
      <c r="F36" s="27"/>
      <c r="G36" s="8" t="s">
        <v>2</v>
      </c>
      <c r="H36" s="8" t="s">
        <v>64</v>
      </c>
      <c r="I36" s="8" t="s">
        <v>3</v>
      </c>
      <c r="J36" s="8">
        <v>19.899999999999999</v>
      </c>
      <c r="K36" s="27" t="s">
        <v>1338</v>
      </c>
      <c r="L36" s="27">
        <v>61</v>
      </c>
      <c r="M36" s="9">
        <v>46386</v>
      </c>
      <c r="N36" s="8" t="s">
        <v>701</v>
      </c>
      <c r="O36" s="8" t="s">
        <v>6</v>
      </c>
      <c r="P36" s="8" t="s">
        <v>21</v>
      </c>
      <c r="Q36" s="8" t="s">
        <v>1246</v>
      </c>
      <c r="R36" s="8" t="s">
        <v>11</v>
      </c>
      <c r="S36" s="8" t="s">
        <v>10</v>
      </c>
      <c r="T36" s="8" t="s">
        <v>10</v>
      </c>
      <c r="U36" s="11">
        <v>12</v>
      </c>
      <c r="V36" s="11">
        <v>2026</v>
      </c>
      <c r="W36" s="11" t="s">
        <v>1267</v>
      </c>
      <c r="X36" s="11" t="s">
        <v>1272</v>
      </c>
    </row>
    <row r="37" spans="1:24" ht="45" x14ac:dyDescent="0.25">
      <c r="A37" s="8" t="s">
        <v>9</v>
      </c>
      <c r="B37" s="8">
        <v>70</v>
      </c>
      <c r="C37" s="8" t="s">
        <v>15</v>
      </c>
      <c r="D37" s="8" t="s">
        <v>704</v>
      </c>
      <c r="E37" s="8" t="s">
        <v>705</v>
      </c>
      <c r="F37" s="27"/>
      <c r="G37" s="8" t="s">
        <v>2</v>
      </c>
      <c r="H37" s="8" t="s">
        <v>64</v>
      </c>
      <c r="I37" s="8" t="s">
        <v>3</v>
      </c>
      <c r="J37" s="8">
        <v>19.899999999999999</v>
      </c>
      <c r="K37" s="27" t="s">
        <v>1339</v>
      </c>
      <c r="L37" s="27">
        <v>62</v>
      </c>
      <c r="M37" s="9">
        <v>46386</v>
      </c>
      <c r="N37" s="8" t="s">
        <v>701</v>
      </c>
      <c r="O37" s="8" t="s">
        <v>6</v>
      </c>
      <c r="P37" s="8" t="s">
        <v>21</v>
      </c>
      <c r="Q37" s="8" t="s">
        <v>1246</v>
      </c>
      <c r="R37" s="8" t="s">
        <v>11</v>
      </c>
      <c r="S37" s="8" t="s">
        <v>10</v>
      </c>
      <c r="T37" s="8" t="s">
        <v>10</v>
      </c>
      <c r="U37" s="11">
        <v>12</v>
      </c>
      <c r="V37" s="11">
        <v>2026</v>
      </c>
      <c r="W37" s="11" t="s">
        <v>1267</v>
      </c>
      <c r="X37" s="11" t="s">
        <v>1272</v>
      </c>
    </row>
    <row r="38" spans="1:24" ht="90" x14ac:dyDescent="0.25">
      <c r="A38" s="8" t="s">
        <v>11</v>
      </c>
      <c r="B38" s="8">
        <v>0</v>
      </c>
      <c r="C38" s="8" t="s">
        <v>8</v>
      </c>
      <c r="D38" s="8" t="s">
        <v>791</v>
      </c>
      <c r="E38" s="8" t="s">
        <v>792</v>
      </c>
      <c r="F38" s="27"/>
      <c r="G38" s="8" t="s">
        <v>2</v>
      </c>
      <c r="H38" s="8" t="s">
        <v>793</v>
      </c>
      <c r="I38" s="8" t="s">
        <v>3</v>
      </c>
      <c r="J38" s="8">
        <v>19.899999999999999</v>
      </c>
      <c r="K38" s="27" t="s">
        <v>1340</v>
      </c>
      <c r="L38" s="27">
        <v>64</v>
      </c>
      <c r="M38" s="9">
        <v>46142</v>
      </c>
      <c r="N38" s="8" t="s">
        <v>189</v>
      </c>
      <c r="O38" s="8" t="s">
        <v>90</v>
      </c>
      <c r="P38" s="8" t="s">
        <v>186</v>
      </c>
      <c r="Q38" s="8" t="s">
        <v>1246</v>
      </c>
      <c r="R38" s="8" t="s">
        <v>9</v>
      </c>
      <c r="S38" s="8" t="s">
        <v>794</v>
      </c>
      <c r="T38" s="8" t="s">
        <v>795</v>
      </c>
      <c r="U38" s="11">
        <v>4</v>
      </c>
      <c r="V38" s="11">
        <v>2026</v>
      </c>
      <c r="W38" s="11" t="s">
        <v>1268</v>
      </c>
      <c r="X38" s="11" t="s">
        <v>1271</v>
      </c>
    </row>
    <row r="39" spans="1:24" ht="75" x14ac:dyDescent="0.25">
      <c r="A39" s="8" t="s">
        <v>11</v>
      </c>
      <c r="B39" s="8">
        <v>0</v>
      </c>
      <c r="C39" s="8" t="s">
        <v>8</v>
      </c>
      <c r="D39" s="8" t="s">
        <v>811</v>
      </c>
      <c r="E39" s="8" t="s">
        <v>812</v>
      </c>
      <c r="F39" s="27"/>
      <c r="G39" s="8" t="s">
        <v>2</v>
      </c>
      <c r="H39" s="8" t="s">
        <v>813</v>
      </c>
      <c r="I39" s="8" t="s">
        <v>3</v>
      </c>
      <c r="J39" s="8">
        <v>19.899999999999999</v>
      </c>
      <c r="K39" s="27" t="s">
        <v>1341</v>
      </c>
      <c r="L39" s="27">
        <v>66</v>
      </c>
      <c r="M39" s="9">
        <v>46387</v>
      </c>
      <c r="N39" s="8" t="s">
        <v>814</v>
      </c>
      <c r="O39" s="8" t="s">
        <v>6</v>
      </c>
      <c r="P39" s="8" t="s">
        <v>21</v>
      </c>
      <c r="Q39" s="8" t="s">
        <v>1247</v>
      </c>
      <c r="R39" s="8" t="s">
        <v>9</v>
      </c>
      <c r="S39" s="8" t="s">
        <v>88</v>
      </c>
      <c r="T39" s="8" t="s">
        <v>89</v>
      </c>
      <c r="U39" s="11">
        <v>12</v>
      </c>
      <c r="V39" s="11">
        <v>2026</v>
      </c>
      <c r="W39" s="11" t="s">
        <v>1267</v>
      </c>
      <c r="X39" s="11" t="s">
        <v>1271</v>
      </c>
    </row>
    <row r="40" spans="1:24" ht="210" x14ac:dyDescent="0.25">
      <c r="A40" s="8" t="s">
        <v>11</v>
      </c>
      <c r="B40" s="8">
        <v>0</v>
      </c>
      <c r="C40" s="8" t="s">
        <v>8</v>
      </c>
      <c r="D40" s="8" t="s">
        <v>824</v>
      </c>
      <c r="E40" s="8" t="s">
        <v>825</v>
      </c>
      <c r="F40" s="27"/>
      <c r="G40" s="8" t="s">
        <v>2</v>
      </c>
      <c r="H40" s="8" t="s">
        <v>64</v>
      </c>
      <c r="I40" s="8" t="s">
        <v>3</v>
      </c>
      <c r="J40" s="8">
        <v>19.899999999999999</v>
      </c>
      <c r="K40" s="27" t="s">
        <v>1342</v>
      </c>
      <c r="L40" s="27">
        <v>67</v>
      </c>
      <c r="M40" s="9">
        <v>46356</v>
      </c>
      <c r="N40" s="8" t="s">
        <v>326</v>
      </c>
      <c r="O40" s="8" t="s">
        <v>6</v>
      </c>
      <c r="P40" s="8" t="s">
        <v>66</v>
      </c>
      <c r="Q40" s="8" t="s">
        <v>141</v>
      </c>
      <c r="R40" s="8" t="s">
        <v>9</v>
      </c>
      <c r="S40" s="8" t="s">
        <v>826</v>
      </c>
      <c r="T40" s="8" t="s">
        <v>827</v>
      </c>
      <c r="U40" s="11">
        <v>11</v>
      </c>
      <c r="V40" s="11">
        <v>2026</v>
      </c>
      <c r="W40" s="11" t="s">
        <v>1267</v>
      </c>
      <c r="X40" s="11" t="s">
        <v>1271</v>
      </c>
    </row>
    <row r="41" spans="1:24" ht="75" x14ac:dyDescent="0.25">
      <c r="A41" s="8" t="s">
        <v>9</v>
      </c>
      <c r="B41" s="8">
        <v>86</v>
      </c>
      <c r="C41" s="8" t="s">
        <v>15</v>
      </c>
      <c r="D41" s="8" t="s">
        <v>850</v>
      </c>
      <c r="E41" s="8" t="s">
        <v>851</v>
      </c>
      <c r="F41" s="27"/>
      <c r="G41" s="8" t="s">
        <v>2</v>
      </c>
      <c r="H41" s="8" t="s">
        <v>852</v>
      </c>
      <c r="I41" s="8" t="s">
        <v>3</v>
      </c>
      <c r="J41" s="8">
        <v>19.899999999999999</v>
      </c>
      <c r="K41" s="27" t="s">
        <v>1343</v>
      </c>
      <c r="L41" s="27">
        <v>69</v>
      </c>
      <c r="M41" s="9">
        <v>46142</v>
      </c>
      <c r="N41" s="8" t="s">
        <v>763</v>
      </c>
      <c r="O41" s="8" t="s">
        <v>6</v>
      </c>
      <c r="P41" s="8" t="s">
        <v>7</v>
      </c>
      <c r="Q41" s="8" t="s">
        <v>1246</v>
      </c>
      <c r="R41" s="8" t="s">
        <v>11</v>
      </c>
      <c r="S41" s="8" t="s">
        <v>10</v>
      </c>
      <c r="T41" s="8" t="s">
        <v>10</v>
      </c>
      <c r="U41" s="11">
        <v>4</v>
      </c>
      <c r="V41" s="11">
        <v>2026</v>
      </c>
      <c r="W41" s="11" t="s">
        <v>1268</v>
      </c>
      <c r="X41" s="11" t="s">
        <v>1272</v>
      </c>
    </row>
    <row r="42" spans="1:24" ht="45" x14ac:dyDescent="0.25">
      <c r="A42" s="8" t="s">
        <v>11</v>
      </c>
      <c r="B42" s="8">
        <v>0</v>
      </c>
      <c r="C42" s="8" t="s">
        <v>8</v>
      </c>
      <c r="D42" s="8" t="s">
        <v>942</v>
      </c>
      <c r="E42" s="8" t="s">
        <v>943</v>
      </c>
      <c r="F42" s="27"/>
      <c r="G42" s="8" t="s">
        <v>2</v>
      </c>
      <c r="H42" s="8" t="s">
        <v>556</v>
      </c>
      <c r="I42" s="8" t="s">
        <v>3</v>
      </c>
      <c r="J42" s="8">
        <v>19.899999999999999</v>
      </c>
      <c r="K42" s="27" t="s">
        <v>1344</v>
      </c>
      <c r="L42" s="27">
        <v>70</v>
      </c>
      <c r="M42" s="9">
        <v>46265</v>
      </c>
      <c r="N42" s="8" t="s">
        <v>944</v>
      </c>
      <c r="O42" s="8" t="s">
        <v>90</v>
      </c>
      <c r="P42" s="8" t="s">
        <v>186</v>
      </c>
      <c r="Q42" s="8" t="s">
        <v>1246</v>
      </c>
      <c r="R42" s="8" t="s">
        <v>11</v>
      </c>
      <c r="S42" s="8" t="s">
        <v>10</v>
      </c>
      <c r="T42" s="8" t="s">
        <v>10</v>
      </c>
      <c r="U42" s="11">
        <v>8</v>
      </c>
      <c r="V42" s="11">
        <v>2026</v>
      </c>
      <c r="W42" s="11" t="s">
        <v>1267</v>
      </c>
      <c r="X42" s="11" t="s">
        <v>1271</v>
      </c>
    </row>
    <row r="43" spans="1:24" ht="30" x14ac:dyDescent="0.25">
      <c r="A43" s="8" t="s">
        <v>11</v>
      </c>
      <c r="B43" s="8">
        <v>0</v>
      </c>
      <c r="C43" s="8" t="s">
        <v>8</v>
      </c>
      <c r="D43" s="8" t="s">
        <v>952</v>
      </c>
      <c r="E43" s="8" t="s">
        <v>953</v>
      </c>
      <c r="F43" s="27"/>
      <c r="G43" s="8" t="s">
        <v>2</v>
      </c>
      <c r="H43" s="8" t="s">
        <v>954</v>
      </c>
      <c r="I43" s="8" t="s">
        <v>3</v>
      </c>
      <c r="J43" s="8">
        <v>19.899999999999999</v>
      </c>
      <c r="K43" s="27" t="s">
        <v>1345</v>
      </c>
      <c r="L43" s="27">
        <v>74</v>
      </c>
      <c r="M43" s="9">
        <v>46127</v>
      </c>
      <c r="N43" s="8" t="s">
        <v>701</v>
      </c>
      <c r="O43" s="8" t="s">
        <v>6</v>
      </c>
      <c r="P43" s="8" t="s">
        <v>21</v>
      </c>
      <c r="Q43" s="8" t="s">
        <v>1246</v>
      </c>
      <c r="R43" s="8" t="s">
        <v>11</v>
      </c>
      <c r="S43" s="8" t="s">
        <v>10</v>
      </c>
      <c r="T43" s="8" t="s">
        <v>10</v>
      </c>
      <c r="U43" s="11">
        <v>4</v>
      </c>
      <c r="V43" s="11">
        <v>2026</v>
      </c>
      <c r="W43" s="11" t="s">
        <v>1268</v>
      </c>
      <c r="X43" s="11" t="s">
        <v>1271</v>
      </c>
    </row>
    <row r="44" spans="1:24" ht="90" x14ac:dyDescent="0.25">
      <c r="A44" s="8" t="s">
        <v>11</v>
      </c>
      <c r="B44" s="8">
        <v>0</v>
      </c>
      <c r="C44" s="8" t="s">
        <v>8</v>
      </c>
      <c r="D44" s="8" t="s">
        <v>1056</v>
      </c>
      <c r="E44" s="8" t="s">
        <v>1057</v>
      </c>
      <c r="F44" s="27"/>
      <c r="G44" s="8" t="s">
        <v>2</v>
      </c>
      <c r="H44" s="8" t="s">
        <v>1058</v>
      </c>
      <c r="I44" s="8" t="s">
        <v>3</v>
      </c>
      <c r="J44" s="8">
        <v>19.899999999999999</v>
      </c>
      <c r="K44" s="27" t="s">
        <v>1346</v>
      </c>
      <c r="L44" s="27">
        <v>75</v>
      </c>
      <c r="M44" s="9">
        <v>46387</v>
      </c>
      <c r="N44" s="8" t="s">
        <v>1059</v>
      </c>
      <c r="O44" s="8" t="s">
        <v>6</v>
      </c>
      <c r="P44" s="8" t="s">
        <v>21</v>
      </c>
      <c r="Q44" s="8" t="s">
        <v>1246</v>
      </c>
      <c r="R44" s="8" t="s">
        <v>11</v>
      </c>
      <c r="S44" s="8" t="s">
        <v>10</v>
      </c>
      <c r="T44" s="8" t="s">
        <v>10</v>
      </c>
      <c r="U44" s="11">
        <v>12</v>
      </c>
      <c r="V44" s="11">
        <v>2026</v>
      </c>
      <c r="W44" s="11" t="s">
        <v>1267</v>
      </c>
      <c r="X44" s="11" t="s">
        <v>1271</v>
      </c>
    </row>
    <row r="45" spans="1:24" ht="60" x14ac:dyDescent="0.25">
      <c r="A45" s="8" t="s">
        <v>9</v>
      </c>
      <c r="B45" s="8">
        <v>39</v>
      </c>
      <c r="C45" s="8" t="s">
        <v>8</v>
      </c>
      <c r="D45" s="8" t="s">
        <v>0</v>
      </c>
      <c r="E45" s="8" t="s">
        <v>1</v>
      </c>
      <c r="F45" s="27"/>
      <c r="G45" s="8" t="s">
        <v>2</v>
      </c>
      <c r="H45" s="8" t="s">
        <v>4</v>
      </c>
      <c r="I45" s="8" t="s">
        <v>3</v>
      </c>
      <c r="J45" s="8">
        <v>19.5</v>
      </c>
      <c r="K45" s="27" t="s">
        <v>1347</v>
      </c>
      <c r="L45" s="27">
        <v>77</v>
      </c>
      <c r="M45" s="9">
        <v>46193</v>
      </c>
      <c r="N45" s="8" t="s">
        <v>5</v>
      </c>
      <c r="O45" s="8" t="s">
        <v>6</v>
      </c>
      <c r="P45" s="8" t="s">
        <v>7</v>
      </c>
      <c r="Q45" s="8" t="s">
        <v>1246</v>
      </c>
      <c r="R45" s="8" t="s">
        <v>11</v>
      </c>
      <c r="S45" s="8" t="s">
        <v>10</v>
      </c>
      <c r="T45" s="8" t="s">
        <v>10</v>
      </c>
      <c r="U45" s="11">
        <v>6</v>
      </c>
      <c r="V45" s="11">
        <v>2026</v>
      </c>
      <c r="W45" s="11" t="s">
        <v>1268</v>
      </c>
      <c r="X45" s="11" t="s">
        <v>1273</v>
      </c>
    </row>
    <row r="46" spans="1:24" ht="75" x14ac:dyDescent="0.25">
      <c r="A46" s="8" t="s">
        <v>11</v>
      </c>
      <c r="B46" s="8">
        <v>0</v>
      </c>
      <c r="C46" s="8" t="s">
        <v>8</v>
      </c>
      <c r="D46" s="8" t="s">
        <v>52</v>
      </c>
      <c r="E46" s="8" t="s">
        <v>53</v>
      </c>
      <c r="F46" s="27"/>
      <c r="G46" s="8" t="s">
        <v>2</v>
      </c>
      <c r="H46" s="8" t="s">
        <v>54</v>
      </c>
      <c r="I46" s="8" t="s">
        <v>3</v>
      </c>
      <c r="J46" s="8">
        <v>19.5</v>
      </c>
      <c r="K46" s="27" t="s">
        <v>1348</v>
      </c>
      <c r="L46" s="27" t="e">
        <v>#N/A</v>
      </c>
      <c r="M46" s="9">
        <v>46326</v>
      </c>
      <c r="N46" s="8" t="s">
        <v>55</v>
      </c>
      <c r="O46" s="8" t="s">
        <v>6</v>
      </c>
      <c r="P46" s="8" t="s">
        <v>56</v>
      </c>
      <c r="Q46" s="8" t="s">
        <v>1247</v>
      </c>
      <c r="R46" s="8" t="s">
        <v>11</v>
      </c>
      <c r="S46" s="8" t="s">
        <v>10</v>
      </c>
      <c r="T46" s="8" t="s">
        <v>10</v>
      </c>
      <c r="U46" s="11">
        <v>10</v>
      </c>
      <c r="V46" s="11">
        <v>2026</v>
      </c>
      <c r="W46" s="11" t="s">
        <v>1267</v>
      </c>
      <c r="X46" s="11" t="s">
        <v>1271</v>
      </c>
    </row>
    <row r="47" spans="1:24" ht="75" x14ac:dyDescent="0.25">
      <c r="A47" s="8" t="s">
        <v>11</v>
      </c>
      <c r="B47" s="8">
        <v>0</v>
      </c>
      <c r="C47" s="8" t="s">
        <v>8</v>
      </c>
      <c r="D47" s="8" t="s">
        <v>100</v>
      </c>
      <c r="E47" s="8" t="s">
        <v>101</v>
      </c>
      <c r="F47" s="27"/>
      <c r="G47" s="8" t="s">
        <v>2</v>
      </c>
      <c r="H47" s="8" t="s">
        <v>102</v>
      </c>
      <c r="I47" s="8" t="s">
        <v>3</v>
      </c>
      <c r="J47" s="8">
        <v>19.5</v>
      </c>
      <c r="K47" s="27" t="s">
        <v>1349</v>
      </c>
      <c r="L47" s="27" t="e">
        <v>#N/A</v>
      </c>
      <c r="M47" s="9">
        <v>46265</v>
      </c>
      <c r="N47" s="8" t="s">
        <v>103</v>
      </c>
      <c r="O47" s="8" t="s">
        <v>6</v>
      </c>
      <c r="P47" s="8" t="s">
        <v>66</v>
      </c>
      <c r="Q47" s="8" t="s">
        <v>1247</v>
      </c>
      <c r="R47" s="8" t="s">
        <v>11</v>
      </c>
      <c r="S47" s="8" t="s">
        <v>10</v>
      </c>
      <c r="T47" s="8" t="s">
        <v>10</v>
      </c>
      <c r="U47" s="11">
        <v>8</v>
      </c>
      <c r="V47" s="11">
        <v>2026</v>
      </c>
      <c r="W47" s="11" t="s">
        <v>1267</v>
      </c>
      <c r="X47" s="11" t="s">
        <v>1271</v>
      </c>
    </row>
    <row r="48" spans="1:24" ht="75" x14ac:dyDescent="0.25">
      <c r="A48" s="8" t="s">
        <v>11</v>
      </c>
      <c r="B48" s="8">
        <v>0</v>
      </c>
      <c r="C48" s="8" t="s">
        <v>8</v>
      </c>
      <c r="D48" s="8" t="s">
        <v>104</v>
      </c>
      <c r="E48" s="8" t="s">
        <v>105</v>
      </c>
      <c r="F48" s="27"/>
      <c r="G48" s="8" t="s">
        <v>2</v>
      </c>
      <c r="H48" s="8" t="s">
        <v>102</v>
      </c>
      <c r="I48" s="8" t="s">
        <v>3</v>
      </c>
      <c r="J48" s="8">
        <v>19.5</v>
      </c>
      <c r="K48" s="27" t="s">
        <v>1350</v>
      </c>
      <c r="L48" s="27" t="e">
        <v>#N/A</v>
      </c>
      <c r="M48" s="9">
        <v>46265</v>
      </c>
      <c r="N48" s="8" t="s">
        <v>103</v>
      </c>
      <c r="O48" s="8" t="s">
        <v>6</v>
      </c>
      <c r="P48" s="8" t="s">
        <v>66</v>
      </c>
      <c r="Q48" s="8" t="s">
        <v>1247</v>
      </c>
      <c r="R48" s="8" t="s">
        <v>11</v>
      </c>
      <c r="S48" s="8" t="s">
        <v>10</v>
      </c>
      <c r="T48" s="8" t="s">
        <v>10</v>
      </c>
      <c r="U48" s="11">
        <v>8</v>
      </c>
      <c r="V48" s="11">
        <v>2026</v>
      </c>
      <c r="W48" s="11" t="s">
        <v>1267</v>
      </c>
      <c r="X48" s="11" t="s">
        <v>1271</v>
      </c>
    </row>
    <row r="49" spans="1:24" ht="60" x14ac:dyDescent="0.25">
      <c r="A49" s="8" t="s">
        <v>11</v>
      </c>
      <c r="B49" s="8">
        <v>0</v>
      </c>
      <c r="C49" s="8" t="s">
        <v>8</v>
      </c>
      <c r="D49" s="8" t="s">
        <v>846</v>
      </c>
      <c r="E49" s="8" t="s">
        <v>847</v>
      </c>
      <c r="F49" s="27"/>
      <c r="G49" s="8" t="s">
        <v>2</v>
      </c>
      <c r="H49" s="8" t="s">
        <v>848</v>
      </c>
      <c r="I49" s="8" t="s">
        <v>3</v>
      </c>
      <c r="J49" s="8">
        <v>19.5</v>
      </c>
      <c r="K49" s="27" t="s">
        <v>1351</v>
      </c>
      <c r="L49" s="27">
        <v>79</v>
      </c>
      <c r="M49" s="9">
        <v>46387</v>
      </c>
      <c r="N49" s="8" t="s">
        <v>849</v>
      </c>
      <c r="O49" s="8" t="s">
        <v>6</v>
      </c>
      <c r="P49" s="8" t="s">
        <v>66</v>
      </c>
      <c r="Q49" s="8" t="s">
        <v>1247</v>
      </c>
      <c r="R49" s="8" t="s">
        <v>11</v>
      </c>
      <c r="S49" s="8" t="s">
        <v>10</v>
      </c>
      <c r="T49" s="8" t="s">
        <v>10</v>
      </c>
      <c r="U49" s="11">
        <v>12</v>
      </c>
      <c r="V49" s="11">
        <v>2026</v>
      </c>
      <c r="W49" s="11" t="s">
        <v>1267</v>
      </c>
      <c r="X49" s="11" t="s">
        <v>1271</v>
      </c>
    </row>
    <row r="50" spans="1:24" ht="45" x14ac:dyDescent="0.25">
      <c r="A50" s="8" t="s">
        <v>9</v>
      </c>
      <c r="B50" s="8">
        <v>71</v>
      </c>
      <c r="C50" s="8" t="s">
        <v>15</v>
      </c>
      <c r="D50" s="8" t="s">
        <v>62</v>
      </c>
      <c r="E50" s="8" t="s">
        <v>63</v>
      </c>
      <c r="F50" s="27"/>
      <c r="G50" s="8" t="s">
        <v>2</v>
      </c>
      <c r="H50" s="8" t="s">
        <v>64</v>
      </c>
      <c r="I50" s="8" t="s">
        <v>3</v>
      </c>
      <c r="J50" s="8">
        <v>18.5</v>
      </c>
      <c r="K50" s="27" t="s">
        <v>1352</v>
      </c>
      <c r="L50" s="27">
        <v>88</v>
      </c>
      <c r="M50" s="9">
        <v>46387</v>
      </c>
      <c r="N50" s="8" t="s">
        <v>65</v>
      </c>
      <c r="O50" s="8" t="s">
        <v>6</v>
      </c>
      <c r="P50" s="8" t="s">
        <v>66</v>
      </c>
      <c r="Q50" s="8" t="s">
        <v>1246</v>
      </c>
      <c r="R50" s="8" t="s">
        <v>11</v>
      </c>
      <c r="S50" s="8" t="s">
        <v>10</v>
      </c>
      <c r="T50" s="8" t="s">
        <v>10</v>
      </c>
      <c r="U50" s="11">
        <v>12</v>
      </c>
      <c r="V50" s="11">
        <v>2026</v>
      </c>
      <c r="W50" s="11" t="s">
        <v>1267</v>
      </c>
      <c r="X50" s="11" t="s">
        <v>1272</v>
      </c>
    </row>
    <row r="51" spans="1:24" ht="60" x14ac:dyDescent="0.25">
      <c r="A51" s="8" t="s">
        <v>9</v>
      </c>
      <c r="B51" s="8">
        <v>61</v>
      </c>
      <c r="C51" s="8" t="s">
        <v>15</v>
      </c>
      <c r="D51" s="8" t="s">
        <v>201</v>
      </c>
      <c r="E51" s="8" t="s">
        <v>202</v>
      </c>
      <c r="F51" s="27"/>
      <c r="G51" s="8" t="s">
        <v>2</v>
      </c>
      <c r="H51" s="8" t="s">
        <v>203</v>
      </c>
      <c r="I51" s="8" t="s">
        <v>3</v>
      </c>
      <c r="J51" s="8">
        <v>16</v>
      </c>
      <c r="K51" s="27" t="s">
        <v>1353</v>
      </c>
      <c r="L51" s="27">
        <v>89</v>
      </c>
      <c r="M51" s="9">
        <v>46387</v>
      </c>
      <c r="N51" s="8" t="s">
        <v>204</v>
      </c>
      <c r="O51" s="8" t="s">
        <v>60</v>
      </c>
      <c r="P51" s="8" t="s">
        <v>61</v>
      </c>
      <c r="Q51" s="8" t="s">
        <v>1246</v>
      </c>
      <c r="R51" s="8" t="s">
        <v>11</v>
      </c>
      <c r="S51" s="8" t="s">
        <v>10</v>
      </c>
      <c r="T51" s="8" t="s">
        <v>10</v>
      </c>
      <c r="U51" s="11">
        <v>12</v>
      </c>
      <c r="V51" s="11">
        <v>2026</v>
      </c>
      <c r="W51" s="11" t="s">
        <v>1267</v>
      </c>
      <c r="X51" s="11" t="s">
        <v>1272</v>
      </c>
    </row>
    <row r="52" spans="1:24" ht="75" x14ac:dyDescent="0.25">
      <c r="A52" s="8" t="s">
        <v>9</v>
      </c>
      <c r="B52" s="8">
        <v>70</v>
      </c>
      <c r="C52" s="8" t="s">
        <v>15</v>
      </c>
      <c r="D52" s="8" t="s">
        <v>112</v>
      </c>
      <c r="E52" s="8" t="s">
        <v>113</v>
      </c>
      <c r="F52" s="27"/>
      <c r="G52" s="8" t="s">
        <v>2</v>
      </c>
      <c r="H52" s="8" t="s">
        <v>114</v>
      </c>
      <c r="I52" s="8" t="s">
        <v>3</v>
      </c>
      <c r="J52" s="8">
        <v>15.5</v>
      </c>
      <c r="K52" s="27" t="s">
        <v>1354</v>
      </c>
      <c r="L52" s="27">
        <v>90</v>
      </c>
      <c r="M52" s="9">
        <v>46325</v>
      </c>
      <c r="N52" s="8" t="s">
        <v>115</v>
      </c>
      <c r="O52" s="8" t="s">
        <v>6</v>
      </c>
      <c r="P52" s="8" t="s">
        <v>66</v>
      </c>
      <c r="Q52" s="8" t="s">
        <v>1246</v>
      </c>
      <c r="R52" s="8" t="s">
        <v>11</v>
      </c>
      <c r="S52" s="8" t="s">
        <v>10</v>
      </c>
      <c r="T52" s="8" t="s">
        <v>10</v>
      </c>
      <c r="U52" s="11">
        <v>10</v>
      </c>
      <c r="V52" s="11">
        <v>2026</v>
      </c>
      <c r="W52" s="11" t="s">
        <v>1267</v>
      </c>
      <c r="X52" s="11" t="s">
        <v>1272</v>
      </c>
    </row>
    <row r="53" spans="1:24" ht="60" x14ac:dyDescent="0.25">
      <c r="A53" s="8" t="s">
        <v>11</v>
      </c>
      <c r="B53" s="8">
        <v>0</v>
      </c>
      <c r="C53" s="8" t="s">
        <v>8</v>
      </c>
      <c r="D53" s="8" t="s">
        <v>746</v>
      </c>
      <c r="E53" s="8" t="s">
        <v>747</v>
      </c>
      <c r="F53" s="27"/>
      <c r="G53" s="8" t="s">
        <v>2</v>
      </c>
      <c r="H53" s="8" t="s">
        <v>748</v>
      </c>
      <c r="I53" s="8" t="s">
        <v>3</v>
      </c>
      <c r="J53" s="8">
        <v>15</v>
      </c>
      <c r="K53" s="27" t="s">
        <v>1355</v>
      </c>
      <c r="L53" s="27">
        <v>92</v>
      </c>
      <c r="M53" s="9">
        <v>46326</v>
      </c>
      <c r="N53" s="8" t="s">
        <v>749</v>
      </c>
      <c r="O53" s="8" t="s">
        <v>90</v>
      </c>
      <c r="P53" s="8" t="s">
        <v>186</v>
      </c>
      <c r="Q53" s="8" t="s">
        <v>1246</v>
      </c>
      <c r="R53" s="8" t="s">
        <v>11</v>
      </c>
      <c r="S53" s="8" t="s">
        <v>10</v>
      </c>
      <c r="T53" s="8" t="s">
        <v>10</v>
      </c>
      <c r="U53" s="11">
        <v>10</v>
      </c>
      <c r="V53" s="11">
        <v>2026</v>
      </c>
      <c r="W53" s="11" t="s">
        <v>1267</v>
      </c>
      <c r="X53" s="11" t="s">
        <v>1271</v>
      </c>
    </row>
    <row r="54" spans="1:24" ht="60" x14ac:dyDescent="0.25">
      <c r="A54" s="8" t="s">
        <v>9</v>
      </c>
      <c r="B54" s="8">
        <v>74</v>
      </c>
      <c r="C54" s="8" t="s">
        <v>15</v>
      </c>
      <c r="D54" s="8" t="s">
        <v>1153</v>
      </c>
      <c r="E54" s="8" t="s">
        <v>1154</v>
      </c>
      <c r="F54" s="27"/>
      <c r="G54" s="8" t="s">
        <v>2</v>
      </c>
      <c r="H54" s="8" t="s">
        <v>1151</v>
      </c>
      <c r="I54" s="8" t="s">
        <v>3</v>
      </c>
      <c r="J54" s="8">
        <v>13</v>
      </c>
      <c r="K54" s="27" t="s">
        <v>1356</v>
      </c>
      <c r="L54" s="27">
        <v>93</v>
      </c>
      <c r="M54" s="9">
        <v>46142</v>
      </c>
      <c r="N54" s="8" t="s">
        <v>1152</v>
      </c>
      <c r="O54" s="8" t="s">
        <v>90</v>
      </c>
      <c r="P54" s="8" t="s">
        <v>215</v>
      </c>
      <c r="Q54" s="8" t="s">
        <v>1246</v>
      </c>
      <c r="R54" s="8" t="s">
        <v>11</v>
      </c>
      <c r="S54" s="8" t="s">
        <v>10</v>
      </c>
      <c r="T54" s="8" t="s">
        <v>10</v>
      </c>
      <c r="U54" s="11">
        <v>4</v>
      </c>
      <c r="V54" s="11">
        <v>2026</v>
      </c>
      <c r="W54" s="11" t="s">
        <v>1268</v>
      </c>
      <c r="X54" s="11" t="s">
        <v>1272</v>
      </c>
    </row>
    <row r="55" spans="1:24" ht="45" x14ac:dyDescent="0.25">
      <c r="A55" s="8" t="s">
        <v>9</v>
      </c>
      <c r="B55" s="8">
        <v>71</v>
      </c>
      <c r="C55" s="8" t="s">
        <v>15</v>
      </c>
      <c r="D55" s="8" t="s">
        <v>28</v>
      </c>
      <c r="E55" s="8" t="s">
        <v>29</v>
      </c>
      <c r="F55" s="27"/>
      <c r="G55" s="8" t="s">
        <v>2</v>
      </c>
      <c r="H55" s="8" t="s">
        <v>26</v>
      </c>
      <c r="I55" s="8" t="s">
        <v>18</v>
      </c>
      <c r="J55" s="8">
        <v>12</v>
      </c>
      <c r="K55" s="27" t="s">
        <v>1357</v>
      </c>
      <c r="L55" s="27">
        <v>94</v>
      </c>
      <c r="M55" s="9">
        <v>46356</v>
      </c>
      <c r="N55" s="8" t="s">
        <v>27</v>
      </c>
      <c r="O55" s="8" t="s">
        <v>6</v>
      </c>
      <c r="P55" s="8" t="s">
        <v>21</v>
      </c>
      <c r="Q55" s="8" t="s">
        <v>1247</v>
      </c>
      <c r="R55" s="8" t="s">
        <v>11</v>
      </c>
      <c r="S55" s="8" t="s">
        <v>10</v>
      </c>
      <c r="T55" s="8" t="s">
        <v>10</v>
      </c>
      <c r="U55" s="11">
        <v>11</v>
      </c>
      <c r="V55" s="11">
        <v>2026</v>
      </c>
      <c r="W55" s="11" t="s">
        <v>1267</v>
      </c>
      <c r="X55" s="11" t="s">
        <v>1272</v>
      </c>
    </row>
    <row r="56" spans="1:24" ht="60" x14ac:dyDescent="0.25">
      <c r="A56" s="8" t="s">
        <v>9</v>
      </c>
      <c r="B56" s="8">
        <v>73</v>
      </c>
      <c r="C56" s="8" t="s">
        <v>15</v>
      </c>
      <c r="D56" s="8" t="s">
        <v>1149</v>
      </c>
      <c r="E56" s="8" t="s">
        <v>1150</v>
      </c>
      <c r="F56" s="27"/>
      <c r="G56" s="8" t="s">
        <v>2</v>
      </c>
      <c r="H56" s="8" t="s">
        <v>1151</v>
      </c>
      <c r="I56" s="8" t="s">
        <v>3</v>
      </c>
      <c r="J56" s="8">
        <v>11.95</v>
      </c>
      <c r="K56" s="27" t="s">
        <v>1358</v>
      </c>
      <c r="L56" s="27">
        <v>95</v>
      </c>
      <c r="M56" s="9">
        <v>46387</v>
      </c>
      <c r="N56" s="8" t="s">
        <v>1152</v>
      </c>
      <c r="O56" s="8" t="s">
        <v>90</v>
      </c>
      <c r="P56" s="8" t="s">
        <v>215</v>
      </c>
      <c r="Q56" s="8" t="s">
        <v>1246</v>
      </c>
      <c r="R56" s="8" t="s">
        <v>11</v>
      </c>
      <c r="S56" s="8" t="s">
        <v>10</v>
      </c>
      <c r="T56" s="8" t="s">
        <v>10</v>
      </c>
      <c r="U56" s="11">
        <v>12</v>
      </c>
      <c r="V56" s="11">
        <v>2026</v>
      </c>
      <c r="W56" s="11" t="s">
        <v>1267</v>
      </c>
      <c r="X56" s="11" t="s">
        <v>1272</v>
      </c>
    </row>
    <row r="57" spans="1:24" ht="75" x14ac:dyDescent="0.25">
      <c r="A57" s="8" t="s">
        <v>9</v>
      </c>
      <c r="B57" s="8">
        <v>3</v>
      </c>
      <c r="C57" s="8" t="s">
        <v>8</v>
      </c>
      <c r="D57" s="8" t="s">
        <v>84</v>
      </c>
      <c r="E57" s="8" t="s">
        <v>85</v>
      </c>
      <c r="F57" s="27"/>
      <c r="G57" s="8" t="s">
        <v>2</v>
      </c>
      <c r="H57" s="8" t="s">
        <v>86</v>
      </c>
      <c r="I57" s="8" t="s">
        <v>3</v>
      </c>
      <c r="J57" s="8">
        <v>9.9</v>
      </c>
      <c r="K57" s="27" t="s">
        <v>1359</v>
      </c>
      <c r="L57" s="27">
        <v>96</v>
      </c>
      <c r="M57" s="9">
        <v>46197</v>
      </c>
      <c r="N57" s="8" t="s">
        <v>87</v>
      </c>
      <c r="O57" s="8" t="s">
        <v>6</v>
      </c>
      <c r="P57" s="8" t="s">
        <v>21</v>
      </c>
      <c r="Q57" s="8" t="s">
        <v>1246</v>
      </c>
      <c r="R57" s="8" t="s">
        <v>9</v>
      </c>
      <c r="S57" s="8" t="s">
        <v>88</v>
      </c>
      <c r="T57" s="8" t="s">
        <v>89</v>
      </c>
      <c r="U57" s="11">
        <v>6</v>
      </c>
      <c r="V57" s="11">
        <v>2026</v>
      </c>
      <c r="W57" s="11" t="s">
        <v>1268</v>
      </c>
      <c r="X57" s="11" t="s">
        <v>1273</v>
      </c>
    </row>
    <row r="58" spans="1:24" ht="60" x14ac:dyDescent="0.25">
      <c r="A58" s="8" t="s">
        <v>9</v>
      </c>
      <c r="B58" s="8">
        <v>66</v>
      </c>
      <c r="C58" s="8" t="s">
        <v>15</v>
      </c>
      <c r="D58" s="8" t="s">
        <v>149</v>
      </c>
      <c r="E58" s="8" t="s">
        <v>150</v>
      </c>
      <c r="F58" s="27"/>
      <c r="G58" s="8" t="s">
        <v>2</v>
      </c>
      <c r="H58" s="8" t="s">
        <v>151</v>
      </c>
      <c r="I58" s="8" t="s">
        <v>3</v>
      </c>
      <c r="J58" s="8">
        <v>9.9</v>
      </c>
      <c r="K58" s="27" t="s">
        <v>1360</v>
      </c>
      <c r="L58" s="27">
        <v>98</v>
      </c>
      <c r="M58" s="9">
        <v>46203</v>
      </c>
      <c r="N58" s="8" t="s">
        <v>152</v>
      </c>
      <c r="O58" s="8" t="s">
        <v>6</v>
      </c>
      <c r="P58" s="8" t="s">
        <v>66</v>
      </c>
      <c r="Q58" s="8" t="s">
        <v>1246</v>
      </c>
      <c r="R58" s="8" t="s">
        <v>11</v>
      </c>
      <c r="S58" s="8" t="s">
        <v>10</v>
      </c>
      <c r="T58" s="8" t="s">
        <v>10</v>
      </c>
      <c r="U58" s="11">
        <v>6</v>
      </c>
      <c r="V58" s="11">
        <v>2026</v>
      </c>
      <c r="W58" s="11" t="s">
        <v>1268</v>
      </c>
      <c r="X58" s="11" t="s">
        <v>1272</v>
      </c>
    </row>
    <row r="59" spans="1:24" ht="60" x14ac:dyDescent="0.25">
      <c r="A59" s="8" t="s">
        <v>9</v>
      </c>
      <c r="B59" s="8">
        <v>66</v>
      </c>
      <c r="C59" s="8" t="s">
        <v>15</v>
      </c>
      <c r="D59" s="8" t="s">
        <v>153</v>
      </c>
      <c r="E59" s="8" t="s">
        <v>154</v>
      </c>
      <c r="F59" s="27"/>
      <c r="G59" s="8" t="s">
        <v>2</v>
      </c>
      <c r="H59" s="8" t="s">
        <v>151</v>
      </c>
      <c r="I59" s="8" t="s">
        <v>3</v>
      </c>
      <c r="J59" s="8">
        <v>9.9</v>
      </c>
      <c r="K59" s="27" t="s">
        <v>1361</v>
      </c>
      <c r="L59" s="27">
        <v>99</v>
      </c>
      <c r="M59" s="9">
        <v>46203</v>
      </c>
      <c r="N59" s="8" t="s">
        <v>152</v>
      </c>
      <c r="O59" s="8" t="s">
        <v>6</v>
      </c>
      <c r="P59" s="8" t="s">
        <v>66</v>
      </c>
      <c r="Q59" s="8" t="s">
        <v>1246</v>
      </c>
      <c r="R59" s="8" t="s">
        <v>11</v>
      </c>
      <c r="S59" s="8" t="s">
        <v>10</v>
      </c>
      <c r="T59" s="8" t="s">
        <v>10</v>
      </c>
      <c r="U59" s="11">
        <v>6</v>
      </c>
      <c r="V59" s="11">
        <v>2026</v>
      </c>
      <c r="W59" s="11" t="s">
        <v>1268</v>
      </c>
      <c r="X59" s="11" t="s">
        <v>1272</v>
      </c>
    </row>
    <row r="60" spans="1:24" ht="45" x14ac:dyDescent="0.25">
      <c r="A60" s="8" t="s">
        <v>9</v>
      </c>
      <c r="B60" s="8">
        <v>69</v>
      </c>
      <c r="C60" s="8" t="s">
        <v>15</v>
      </c>
      <c r="D60" s="8" t="s">
        <v>155</v>
      </c>
      <c r="E60" s="8" t="s">
        <v>156</v>
      </c>
      <c r="F60" s="27"/>
      <c r="G60" s="8" t="s">
        <v>2</v>
      </c>
      <c r="H60" s="8" t="s">
        <v>86</v>
      </c>
      <c r="I60" s="8" t="s">
        <v>3</v>
      </c>
      <c r="J60" s="8">
        <v>9.9</v>
      </c>
      <c r="K60" s="27" t="s">
        <v>1362</v>
      </c>
      <c r="L60" s="27">
        <v>100</v>
      </c>
      <c r="M60" s="9">
        <v>46142</v>
      </c>
      <c r="N60" s="8" t="s">
        <v>157</v>
      </c>
      <c r="O60" s="8" t="s">
        <v>6</v>
      </c>
      <c r="P60" s="8" t="s">
        <v>66</v>
      </c>
      <c r="Q60" s="8" t="s">
        <v>1246</v>
      </c>
      <c r="R60" s="8" t="s">
        <v>11</v>
      </c>
      <c r="S60" s="8" t="s">
        <v>10</v>
      </c>
      <c r="T60" s="8" t="s">
        <v>10</v>
      </c>
      <c r="U60" s="11">
        <v>4</v>
      </c>
      <c r="V60" s="11">
        <v>2026</v>
      </c>
      <c r="W60" s="11" t="s">
        <v>1268</v>
      </c>
      <c r="X60" s="11" t="s">
        <v>1272</v>
      </c>
    </row>
    <row r="61" spans="1:24" ht="75" x14ac:dyDescent="0.25">
      <c r="A61" s="8" t="s">
        <v>9</v>
      </c>
      <c r="B61" s="8">
        <v>65</v>
      </c>
      <c r="C61" s="8" t="s">
        <v>15</v>
      </c>
      <c r="D61" s="8" t="s">
        <v>175</v>
      </c>
      <c r="E61" s="8" t="s">
        <v>176</v>
      </c>
      <c r="F61" s="27"/>
      <c r="G61" s="8" t="s">
        <v>2</v>
      </c>
      <c r="H61" s="8" t="s">
        <v>160</v>
      </c>
      <c r="I61" s="8" t="s">
        <v>3</v>
      </c>
      <c r="J61" s="8">
        <v>9.9</v>
      </c>
      <c r="K61" s="27" t="s">
        <v>1363</v>
      </c>
      <c r="L61" s="27">
        <v>102</v>
      </c>
      <c r="M61" s="9">
        <v>46356</v>
      </c>
      <c r="N61" s="8" t="s">
        <v>177</v>
      </c>
      <c r="O61" s="8" t="s">
        <v>6</v>
      </c>
      <c r="P61" s="8" t="s">
        <v>66</v>
      </c>
      <c r="Q61" s="8" t="s">
        <v>1246</v>
      </c>
      <c r="R61" s="8" t="s">
        <v>11</v>
      </c>
      <c r="S61" s="8" t="s">
        <v>10</v>
      </c>
      <c r="T61" s="8" t="s">
        <v>10</v>
      </c>
      <c r="U61" s="11">
        <v>11</v>
      </c>
      <c r="V61" s="11">
        <v>2026</v>
      </c>
      <c r="W61" s="11" t="s">
        <v>1267</v>
      </c>
      <c r="X61" s="11" t="s">
        <v>1272</v>
      </c>
    </row>
    <row r="62" spans="1:24" ht="45" x14ac:dyDescent="0.25">
      <c r="A62" s="8" t="s">
        <v>9</v>
      </c>
      <c r="B62" s="8">
        <v>29</v>
      </c>
      <c r="C62" s="8" t="s">
        <v>15</v>
      </c>
      <c r="D62" s="8" t="s">
        <v>212</v>
      </c>
      <c r="E62" s="8" t="s">
        <v>213</v>
      </c>
      <c r="F62" s="27"/>
      <c r="G62" s="8" t="s">
        <v>2</v>
      </c>
      <c r="H62" s="8" t="s">
        <v>64</v>
      </c>
      <c r="I62" s="8" t="s">
        <v>3</v>
      </c>
      <c r="J62" s="8">
        <v>9.9</v>
      </c>
      <c r="K62" s="27" t="s">
        <v>1364</v>
      </c>
      <c r="L62" s="27">
        <v>106</v>
      </c>
      <c r="M62" s="9">
        <v>46142</v>
      </c>
      <c r="N62" s="8" t="s">
        <v>214</v>
      </c>
      <c r="O62" s="8" t="s">
        <v>90</v>
      </c>
      <c r="P62" s="8" t="s">
        <v>215</v>
      </c>
      <c r="Q62" s="8" t="s">
        <v>1246</v>
      </c>
      <c r="R62" s="8" t="s">
        <v>11</v>
      </c>
      <c r="S62" s="8" t="s">
        <v>10</v>
      </c>
      <c r="T62" s="8" t="s">
        <v>10</v>
      </c>
      <c r="U62" s="11">
        <v>4</v>
      </c>
      <c r="V62" s="11">
        <v>2026</v>
      </c>
      <c r="W62" s="11" t="s">
        <v>1268</v>
      </c>
      <c r="X62" s="11" t="s">
        <v>1273</v>
      </c>
    </row>
    <row r="63" spans="1:24" ht="60" x14ac:dyDescent="0.25">
      <c r="A63" s="8" t="s">
        <v>9</v>
      </c>
      <c r="B63" s="8">
        <v>85</v>
      </c>
      <c r="C63" s="8" t="s">
        <v>15</v>
      </c>
      <c r="D63" s="8" t="s">
        <v>220</v>
      </c>
      <c r="E63" s="8" t="s">
        <v>221</v>
      </c>
      <c r="F63" s="27"/>
      <c r="G63" s="8" t="s">
        <v>2</v>
      </c>
      <c r="H63" s="8" t="s">
        <v>222</v>
      </c>
      <c r="I63" s="8" t="s">
        <v>3</v>
      </c>
      <c r="J63" s="8">
        <v>9.9</v>
      </c>
      <c r="K63" s="27" t="s">
        <v>1365</v>
      </c>
      <c r="L63" s="27">
        <v>108</v>
      </c>
      <c r="M63" s="9">
        <v>46203</v>
      </c>
      <c r="N63" s="8" t="s">
        <v>223</v>
      </c>
      <c r="O63" s="8" t="s">
        <v>6</v>
      </c>
      <c r="P63" s="8" t="s">
        <v>7</v>
      </c>
      <c r="Q63" s="8" t="s">
        <v>1246</v>
      </c>
      <c r="R63" s="8" t="s">
        <v>11</v>
      </c>
      <c r="S63" s="8" t="s">
        <v>10</v>
      </c>
      <c r="T63" s="8" t="s">
        <v>10</v>
      </c>
      <c r="U63" s="11">
        <v>6</v>
      </c>
      <c r="V63" s="11">
        <v>2026</v>
      </c>
      <c r="W63" s="11" t="s">
        <v>1268</v>
      </c>
      <c r="X63" s="11" t="s">
        <v>1272</v>
      </c>
    </row>
    <row r="64" spans="1:24" ht="60" x14ac:dyDescent="0.25">
      <c r="A64" s="8" t="s">
        <v>9</v>
      </c>
      <c r="B64" s="8">
        <v>3</v>
      </c>
      <c r="C64" s="8" t="s">
        <v>8</v>
      </c>
      <c r="D64" s="8" t="s">
        <v>224</v>
      </c>
      <c r="E64" s="8" t="s">
        <v>225</v>
      </c>
      <c r="F64" s="27"/>
      <c r="G64" s="8" t="s">
        <v>2</v>
      </c>
      <c r="H64" s="8" t="s">
        <v>86</v>
      </c>
      <c r="I64" s="8" t="s">
        <v>3</v>
      </c>
      <c r="J64" s="8">
        <v>9.9</v>
      </c>
      <c r="K64" s="27" t="s">
        <v>1366</v>
      </c>
      <c r="L64" s="27">
        <v>110</v>
      </c>
      <c r="M64" s="9">
        <v>46142</v>
      </c>
      <c r="N64" s="8" t="s">
        <v>226</v>
      </c>
      <c r="O64" s="8" t="s">
        <v>6</v>
      </c>
      <c r="P64" s="8" t="s">
        <v>66</v>
      </c>
      <c r="Q64" s="8" t="s">
        <v>1246</v>
      </c>
      <c r="R64" s="8" t="s">
        <v>11</v>
      </c>
      <c r="S64" s="8" t="s">
        <v>10</v>
      </c>
      <c r="T64" s="8" t="s">
        <v>10</v>
      </c>
      <c r="U64" s="11">
        <v>4</v>
      </c>
      <c r="V64" s="11">
        <v>2026</v>
      </c>
      <c r="W64" s="11" t="s">
        <v>1268</v>
      </c>
      <c r="X64" s="11" t="s">
        <v>1273</v>
      </c>
    </row>
    <row r="65" spans="1:24" ht="45" x14ac:dyDescent="0.25">
      <c r="A65" s="8" t="s">
        <v>9</v>
      </c>
      <c r="B65" s="8">
        <v>76</v>
      </c>
      <c r="C65" s="8" t="s">
        <v>15</v>
      </c>
      <c r="D65" s="8" t="s">
        <v>238</v>
      </c>
      <c r="E65" s="8" t="s">
        <v>239</v>
      </c>
      <c r="F65" s="27"/>
      <c r="G65" s="8" t="s">
        <v>2</v>
      </c>
      <c r="H65" s="8" t="s">
        <v>64</v>
      </c>
      <c r="I65" s="8" t="s">
        <v>3</v>
      </c>
      <c r="J65" s="8">
        <v>9.9</v>
      </c>
      <c r="K65" s="27" t="s">
        <v>1367</v>
      </c>
      <c r="L65" s="27">
        <v>117</v>
      </c>
      <c r="M65" s="9">
        <v>46142</v>
      </c>
      <c r="N65" s="8" t="s">
        <v>240</v>
      </c>
      <c r="O65" s="8" t="s">
        <v>90</v>
      </c>
      <c r="P65" s="8" t="s">
        <v>215</v>
      </c>
      <c r="Q65" s="8" t="s">
        <v>1246</v>
      </c>
      <c r="R65" s="8" t="s">
        <v>11</v>
      </c>
      <c r="S65" s="8" t="s">
        <v>10</v>
      </c>
      <c r="T65" s="8" t="s">
        <v>10</v>
      </c>
      <c r="U65" s="11">
        <v>4</v>
      </c>
      <c r="V65" s="11">
        <v>2026</v>
      </c>
      <c r="W65" s="11" t="s">
        <v>1268</v>
      </c>
      <c r="X65" s="11" t="s">
        <v>1272</v>
      </c>
    </row>
    <row r="66" spans="1:24" ht="75" x14ac:dyDescent="0.25">
      <c r="A66" s="8" t="s">
        <v>9</v>
      </c>
      <c r="B66" s="8">
        <v>74</v>
      </c>
      <c r="C66" s="8" t="s">
        <v>15</v>
      </c>
      <c r="D66" s="8" t="s">
        <v>241</v>
      </c>
      <c r="E66" s="8" t="s">
        <v>242</v>
      </c>
      <c r="F66" s="27"/>
      <c r="G66" s="8" t="s">
        <v>2</v>
      </c>
      <c r="H66" s="8" t="s">
        <v>64</v>
      </c>
      <c r="I66" s="8" t="s">
        <v>3</v>
      </c>
      <c r="J66" s="8">
        <v>9.9</v>
      </c>
      <c r="K66" s="27" t="s">
        <v>1368</v>
      </c>
      <c r="L66" s="27">
        <v>118</v>
      </c>
      <c r="M66" s="9">
        <v>46142</v>
      </c>
      <c r="N66" s="8" t="s">
        <v>243</v>
      </c>
      <c r="O66" s="8" t="s">
        <v>90</v>
      </c>
      <c r="P66" s="8" t="s">
        <v>215</v>
      </c>
      <c r="Q66" s="8" t="s">
        <v>1246</v>
      </c>
      <c r="R66" s="8" t="s">
        <v>11</v>
      </c>
      <c r="S66" s="8" t="s">
        <v>10</v>
      </c>
      <c r="T66" s="8" t="s">
        <v>10</v>
      </c>
      <c r="U66" s="11">
        <v>4</v>
      </c>
      <c r="V66" s="11">
        <v>2026</v>
      </c>
      <c r="W66" s="11" t="s">
        <v>1268</v>
      </c>
      <c r="X66" s="11" t="s">
        <v>1272</v>
      </c>
    </row>
    <row r="67" spans="1:24" ht="45" x14ac:dyDescent="0.25">
      <c r="A67" s="8" t="s">
        <v>9</v>
      </c>
      <c r="B67" s="8">
        <v>82</v>
      </c>
      <c r="C67" s="8" t="s">
        <v>15</v>
      </c>
      <c r="D67" s="8" t="s">
        <v>244</v>
      </c>
      <c r="E67" s="8" t="s">
        <v>245</v>
      </c>
      <c r="F67" s="27"/>
      <c r="G67" s="8" t="s">
        <v>2</v>
      </c>
      <c r="H67" s="8" t="s">
        <v>246</v>
      </c>
      <c r="I67" s="8" t="s">
        <v>3</v>
      </c>
      <c r="J67" s="8">
        <v>9.9</v>
      </c>
      <c r="K67" s="27" t="s">
        <v>1369</v>
      </c>
      <c r="L67" s="27">
        <v>120</v>
      </c>
      <c r="M67" s="9">
        <v>46142</v>
      </c>
      <c r="N67" s="8" t="s">
        <v>247</v>
      </c>
      <c r="O67" s="8" t="s">
        <v>90</v>
      </c>
      <c r="P67" s="8" t="s">
        <v>186</v>
      </c>
      <c r="Q67" s="8" t="s">
        <v>1246</v>
      </c>
      <c r="R67" s="8" t="s">
        <v>11</v>
      </c>
      <c r="S67" s="8" t="s">
        <v>10</v>
      </c>
      <c r="T67" s="8" t="s">
        <v>10</v>
      </c>
      <c r="U67" s="11">
        <v>4</v>
      </c>
      <c r="V67" s="11">
        <v>2026</v>
      </c>
      <c r="W67" s="11" t="s">
        <v>1268</v>
      </c>
      <c r="X67" s="11" t="s">
        <v>1272</v>
      </c>
    </row>
    <row r="68" spans="1:24" ht="45" x14ac:dyDescent="0.25">
      <c r="A68" s="8" t="s">
        <v>9</v>
      </c>
      <c r="B68" s="8">
        <v>64</v>
      </c>
      <c r="C68" s="8" t="s">
        <v>15</v>
      </c>
      <c r="D68" s="8" t="s">
        <v>251</v>
      </c>
      <c r="E68" s="8" t="s">
        <v>252</v>
      </c>
      <c r="F68" s="27"/>
      <c r="G68" s="8" t="s">
        <v>2</v>
      </c>
      <c r="H68" s="8" t="s">
        <v>69</v>
      </c>
      <c r="I68" s="8" t="s">
        <v>3</v>
      </c>
      <c r="J68" s="8">
        <v>9.9</v>
      </c>
      <c r="K68" s="27" t="s">
        <v>1370</v>
      </c>
      <c r="L68" s="27">
        <v>121</v>
      </c>
      <c r="M68" s="9">
        <v>46387</v>
      </c>
      <c r="N68" s="8" t="s">
        <v>157</v>
      </c>
      <c r="O68" s="8" t="s">
        <v>6</v>
      </c>
      <c r="P68" s="8" t="s">
        <v>66</v>
      </c>
      <c r="Q68" s="8" t="s">
        <v>1246</v>
      </c>
      <c r="R68" s="8" t="s">
        <v>11</v>
      </c>
      <c r="S68" s="8" t="s">
        <v>10</v>
      </c>
      <c r="T68" s="8" t="s">
        <v>10</v>
      </c>
      <c r="U68" s="11">
        <v>12</v>
      </c>
      <c r="V68" s="11">
        <v>2026</v>
      </c>
      <c r="W68" s="11" t="s">
        <v>1267</v>
      </c>
      <c r="X68" s="11" t="s">
        <v>1272</v>
      </c>
    </row>
    <row r="69" spans="1:24" ht="75" x14ac:dyDescent="0.25">
      <c r="A69" s="8" t="s">
        <v>9</v>
      </c>
      <c r="B69" s="8">
        <v>45</v>
      </c>
      <c r="C69" s="8" t="s">
        <v>8</v>
      </c>
      <c r="D69" s="8" t="s">
        <v>254</v>
      </c>
      <c r="E69" s="8" t="s">
        <v>255</v>
      </c>
      <c r="F69" s="27"/>
      <c r="G69" s="8" t="s">
        <v>2</v>
      </c>
      <c r="H69" s="8" t="s">
        <v>256</v>
      </c>
      <c r="I69" s="8" t="s">
        <v>3</v>
      </c>
      <c r="J69" s="8">
        <v>9.9</v>
      </c>
      <c r="K69" s="27" t="s">
        <v>1371</v>
      </c>
      <c r="L69" s="27">
        <v>122</v>
      </c>
      <c r="M69" s="9">
        <v>46326</v>
      </c>
      <c r="N69" s="8" t="s">
        <v>257</v>
      </c>
      <c r="O69" s="8" t="s">
        <v>6</v>
      </c>
      <c r="P69" s="8" t="s">
        <v>7</v>
      </c>
      <c r="Q69" s="8" t="s">
        <v>1246</v>
      </c>
      <c r="R69" s="8" t="s">
        <v>11</v>
      </c>
      <c r="S69" s="8" t="s">
        <v>10</v>
      </c>
      <c r="T69" s="8" t="s">
        <v>10</v>
      </c>
      <c r="U69" s="11">
        <v>10</v>
      </c>
      <c r="V69" s="11">
        <v>2026</v>
      </c>
      <c r="W69" s="11" t="s">
        <v>1267</v>
      </c>
      <c r="X69" s="11" t="s">
        <v>1272</v>
      </c>
    </row>
    <row r="70" spans="1:24" ht="75" x14ac:dyDescent="0.25">
      <c r="A70" s="8" t="s">
        <v>9</v>
      </c>
      <c r="B70" s="8">
        <v>78</v>
      </c>
      <c r="C70" s="8" t="s">
        <v>15</v>
      </c>
      <c r="D70" s="8" t="s">
        <v>261</v>
      </c>
      <c r="E70" s="8" t="s">
        <v>262</v>
      </c>
      <c r="F70" s="27"/>
      <c r="G70" s="8" t="s">
        <v>2</v>
      </c>
      <c r="H70" s="8" t="s">
        <v>263</v>
      </c>
      <c r="I70" s="8" t="s">
        <v>3</v>
      </c>
      <c r="J70" s="8">
        <v>9.9</v>
      </c>
      <c r="K70" s="27" t="s">
        <v>1372</v>
      </c>
      <c r="L70" s="27">
        <v>123</v>
      </c>
      <c r="M70" s="9">
        <v>46142</v>
      </c>
      <c r="N70" s="8" t="s">
        <v>192</v>
      </c>
      <c r="O70" s="8" t="s">
        <v>90</v>
      </c>
      <c r="P70" s="8" t="s">
        <v>91</v>
      </c>
      <c r="Q70" s="8" t="s">
        <v>1246</v>
      </c>
      <c r="R70" s="8" t="s">
        <v>11</v>
      </c>
      <c r="S70" s="8" t="s">
        <v>10</v>
      </c>
      <c r="T70" s="8" t="s">
        <v>10</v>
      </c>
      <c r="U70" s="11">
        <v>4</v>
      </c>
      <c r="V70" s="11">
        <v>2026</v>
      </c>
      <c r="W70" s="11" t="s">
        <v>1268</v>
      </c>
      <c r="X70" s="11" t="s">
        <v>1272</v>
      </c>
    </row>
    <row r="71" spans="1:24" ht="60" x14ac:dyDescent="0.25">
      <c r="A71" s="8" t="s">
        <v>9</v>
      </c>
      <c r="B71" s="8">
        <v>78</v>
      </c>
      <c r="C71" s="8" t="s">
        <v>15</v>
      </c>
      <c r="D71" s="8" t="s">
        <v>264</v>
      </c>
      <c r="E71" s="8" t="s">
        <v>265</v>
      </c>
      <c r="F71" s="27"/>
      <c r="G71" s="8" t="s">
        <v>2</v>
      </c>
      <c r="H71" s="8" t="s">
        <v>266</v>
      </c>
      <c r="I71" s="8" t="s">
        <v>3</v>
      </c>
      <c r="J71" s="8">
        <v>9.9</v>
      </c>
      <c r="K71" s="27" t="s">
        <v>1373</v>
      </c>
      <c r="L71" s="27">
        <v>124</v>
      </c>
      <c r="M71" s="9">
        <v>46142</v>
      </c>
      <c r="N71" s="8" t="s">
        <v>192</v>
      </c>
      <c r="O71" s="8" t="s">
        <v>90</v>
      </c>
      <c r="P71" s="8" t="s">
        <v>91</v>
      </c>
      <c r="Q71" s="8" t="s">
        <v>1246</v>
      </c>
      <c r="R71" s="8" t="s">
        <v>11</v>
      </c>
      <c r="S71" s="8" t="s">
        <v>10</v>
      </c>
      <c r="T71" s="8" t="s">
        <v>10</v>
      </c>
      <c r="U71" s="11">
        <v>4</v>
      </c>
      <c r="V71" s="11">
        <v>2026</v>
      </c>
      <c r="W71" s="11" t="s">
        <v>1268</v>
      </c>
      <c r="X71" s="11" t="s">
        <v>1272</v>
      </c>
    </row>
    <row r="72" spans="1:24" ht="60" x14ac:dyDescent="0.25">
      <c r="A72" s="8" t="s">
        <v>9</v>
      </c>
      <c r="B72" s="8">
        <v>83</v>
      </c>
      <c r="C72" s="8" t="s">
        <v>15</v>
      </c>
      <c r="D72" s="8" t="s">
        <v>267</v>
      </c>
      <c r="E72" s="8" t="s">
        <v>268</v>
      </c>
      <c r="F72" s="27"/>
      <c r="G72" s="8" t="s">
        <v>2</v>
      </c>
      <c r="H72" s="8" t="s">
        <v>269</v>
      </c>
      <c r="I72" s="8" t="s">
        <v>3</v>
      </c>
      <c r="J72" s="8">
        <v>9.9</v>
      </c>
      <c r="K72" s="27" t="s">
        <v>1374</v>
      </c>
      <c r="L72" s="27">
        <v>125</v>
      </c>
      <c r="M72" s="9">
        <v>46142</v>
      </c>
      <c r="N72" s="8" t="s">
        <v>270</v>
      </c>
      <c r="O72" s="8" t="s">
        <v>6</v>
      </c>
      <c r="P72" s="8" t="s">
        <v>21</v>
      </c>
      <c r="Q72" s="8" t="s">
        <v>1246</v>
      </c>
      <c r="R72" s="8" t="s">
        <v>11</v>
      </c>
      <c r="S72" s="8" t="s">
        <v>10</v>
      </c>
      <c r="T72" s="8" t="s">
        <v>10</v>
      </c>
      <c r="U72" s="11">
        <v>4</v>
      </c>
      <c r="V72" s="11">
        <v>2026</v>
      </c>
      <c r="W72" s="11" t="s">
        <v>1268</v>
      </c>
      <c r="X72" s="11" t="s">
        <v>1272</v>
      </c>
    </row>
    <row r="73" spans="1:24" ht="60" x14ac:dyDescent="0.25">
      <c r="A73" s="8" t="s">
        <v>9</v>
      </c>
      <c r="B73" s="8">
        <v>70</v>
      </c>
      <c r="C73" s="8" t="s">
        <v>15</v>
      </c>
      <c r="D73" s="8" t="s">
        <v>271</v>
      </c>
      <c r="E73" s="8" t="s">
        <v>272</v>
      </c>
      <c r="F73" s="27"/>
      <c r="G73" s="8" t="s">
        <v>2</v>
      </c>
      <c r="H73" s="8" t="s">
        <v>273</v>
      </c>
      <c r="I73" s="8" t="s">
        <v>3</v>
      </c>
      <c r="J73" s="8">
        <v>9.9</v>
      </c>
      <c r="K73" s="27" t="s">
        <v>1375</v>
      </c>
      <c r="L73" s="27">
        <v>129</v>
      </c>
      <c r="M73" s="9">
        <v>46234</v>
      </c>
      <c r="N73" s="8" t="s">
        <v>274</v>
      </c>
      <c r="O73" s="8" t="s">
        <v>6</v>
      </c>
      <c r="P73" s="8" t="s">
        <v>56</v>
      </c>
      <c r="Q73" s="8" t="s">
        <v>1246</v>
      </c>
      <c r="R73" s="8" t="s">
        <v>11</v>
      </c>
      <c r="S73" s="8" t="s">
        <v>10</v>
      </c>
      <c r="T73" s="8" t="s">
        <v>10</v>
      </c>
      <c r="U73" s="11">
        <v>7</v>
      </c>
      <c r="V73" s="11">
        <v>2026</v>
      </c>
      <c r="W73" s="11" t="s">
        <v>1267</v>
      </c>
      <c r="X73" s="11" t="s">
        <v>1272</v>
      </c>
    </row>
    <row r="74" spans="1:24" ht="60" x14ac:dyDescent="0.25">
      <c r="A74" s="8" t="s">
        <v>9</v>
      </c>
      <c r="B74" s="8">
        <v>32</v>
      </c>
      <c r="C74" s="8" t="s">
        <v>8</v>
      </c>
      <c r="D74" s="8" t="s">
        <v>275</v>
      </c>
      <c r="E74" s="8" t="s">
        <v>276</v>
      </c>
      <c r="F74" s="27"/>
      <c r="G74" s="8" t="s">
        <v>2</v>
      </c>
      <c r="H74" s="8" t="s">
        <v>277</v>
      </c>
      <c r="I74" s="8" t="s">
        <v>3</v>
      </c>
      <c r="J74" s="8">
        <v>9.9</v>
      </c>
      <c r="K74" s="27" t="s">
        <v>1376</v>
      </c>
      <c r="L74" s="27">
        <v>135</v>
      </c>
      <c r="M74" s="9">
        <v>46326</v>
      </c>
      <c r="N74" s="8" t="s">
        <v>278</v>
      </c>
      <c r="O74" s="8" t="s">
        <v>6</v>
      </c>
      <c r="P74" s="8" t="s">
        <v>7</v>
      </c>
      <c r="Q74" s="8" t="s">
        <v>1246</v>
      </c>
      <c r="R74" s="8" t="s">
        <v>11</v>
      </c>
      <c r="S74" s="8" t="s">
        <v>10</v>
      </c>
      <c r="T74" s="8" t="s">
        <v>10</v>
      </c>
      <c r="U74" s="11">
        <v>10</v>
      </c>
      <c r="V74" s="11">
        <v>2026</v>
      </c>
      <c r="W74" s="11" t="s">
        <v>1267</v>
      </c>
      <c r="X74" s="11" t="s">
        <v>1273</v>
      </c>
    </row>
    <row r="75" spans="1:24" ht="90" x14ac:dyDescent="0.25">
      <c r="A75" s="8" t="s">
        <v>11</v>
      </c>
      <c r="B75" s="8">
        <v>0</v>
      </c>
      <c r="C75" s="8" t="s">
        <v>8</v>
      </c>
      <c r="D75" s="8" t="s">
        <v>314</v>
      </c>
      <c r="E75" s="8" t="s">
        <v>315</v>
      </c>
      <c r="F75" s="27"/>
      <c r="G75" s="8" t="s">
        <v>2</v>
      </c>
      <c r="H75" s="8" t="s">
        <v>316</v>
      </c>
      <c r="I75" s="8" t="s">
        <v>3</v>
      </c>
      <c r="J75" s="8">
        <v>9.9</v>
      </c>
      <c r="K75" s="27" t="s">
        <v>1377</v>
      </c>
      <c r="L75" s="27">
        <v>136</v>
      </c>
      <c r="M75" s="9">
        <v>46387</v>
      </c>
      <c r="N75" s="8" t="s">
        <v>317</v>
      </c>
      <c r="O75" s="8" t="s">
        <v>60</v>
      </c>
      <c r="P75" s="8" t="s">
        <v>61</v>
      </c>
      <c r="Q75" s="8" t="s">
        <v>1246</v>
      </c>
      <c r="R75" s="8" t="s">
        <v>11</v>
      </c>
      <c r="S75" s="8" t="s">
        <v>10</v>
      </c>
      <c r="T75" s="8" t="s">
        <v>10</v>
      </c>
      <c r="U75" s="11">
        <v>12</v>
      </c>
      <c r="V75" s="11">
        <v>2026</v>
      </c>
      <c r="W75" s="11" t="s">
        <v>1267</v>
      </c>
      <c r="X75" s="11" t="s">
        <v>1271</v>
      </c>
    </row>
    <row r="76" spans="1:24" ht="75" x14ac:dyDescent="0.25">
      <c r="A76" s="8" t="s">
        <v>11</v>
      </c>
      <c r="B76" s="8">
        <v>0</v>
      </c>
      <c r="C76" s="8" t="s">
        <v>8</v>
      </c>
      <c r="D76" s="8" t="s">
        <v>333</v>
      </c>
      <c r="E76" s="8" t="s">
        <v>334</v>
      </c>
      <c r="F76" s="27"/>
      <c r="G76" s="8" t="s">
        <v>2</v>
      </c>
      <c r="H76" s="8" t="s">
        <v>335</v>
      </c>
      <c r="I76" s="8" t="s">
        <v>3</v>
      </c>
      <c r="J76" s="8">
        <v>9.9</v>
      </c>
      <c r="K76" s="27" t="s">
        <v>1378</v>
      </c>
      <c r="L76" s="27">
        <v>137</v>
      </c>
      <c r="M76" s="9">
        <v>46387</v>
      </c>
      <c r="N76" s="8" t="s">
        <v>336</v>
      </c>
      <c r="O76" s="8" t="s">
        <v>6</v>
      </c>
      <c r="P76" s="8" t="s">
        <v>56</v>
      </c>
      <c r="Q76" s="8" t="s">
        <v>1246</v>
      </c>
      <c r="R76" s="8" t="s">
        <v>11</v>
      </c>
      <c r="S76" s="8" t="s">
        <v>10</v>
      </c>
      <c r="T76" s="8" t="s">
        <v>10</v>
      </c>
      <c r="U76" s="11">
        <v>12</v>
      </c>
      <c r="V76" s="11">
        <v>2026</v>
      </c>
      <c r="W76" s="11" t="s">
        <v>1267</v>
      </c>
      <c r="X76" s="11" t="s">
        <v>1271</v>
      </c>
    </row>
    <row r="77" spans="1:24" ht="45" x14ac:dyDescent="0.25">
      <c r="A77" s="8" t="s">
        <v>9</v>
      </c>
      <c r="B77" s="8">
        <v>85</v>
      </c>
      <c r="C77" s="8" t="s">
        <v>15</v>
      </c>
      <c r="D77" s="8" t="s">
        <v>391</v>
      </c>
      <c r="E77" s="8" t="s">
        <v>392</v>
      </c>
      <c r="F77" s="27"/>
      <c r="G77" s="8" t="s">
        <v>2</v>
      </c>
      <c r="H77" s="8" t="s">
        <v>393</v>
      </c>
      <c r="I77" s="8" t="s">
        <v>3</v>
      </c>
      <c r="J77" s="8">
        <v>9.9</v>
      </c>
      <c r="K77" s="27" t="s">
        <v>1379</v>
      </c>
      <c r="L77" s="27">
        <v>138</v>
      </c>
      <c r="M77" s="9">
        <v>46387</v>
      </c>
      <c r="N77" s="8" t="s">
        <v>394</v>
      </c>
      <c r="O77" s="8" t="s">
        <v>6</v>
      </c>
      <c r="P77" s="8" t="s">
        <v>56</v>
      </c>
      <c r="Q77" s="8" t="s">
        <v>1246</v>
      </c>
      <c r="R77" s="8" t="s">
        <v>11</v>
      </c>
      <c r="S77" s="8" t="s">
        <v>10</v>
      </c>
      <c r="T77" s="8" t="s">
        <v>10</v>
      </c>
      <c r="U77" s="11">
        <v>12</v>
      </c>
      <c r="V77" s="11">
        <v>2026</v>
      </c>
      <c r="W77" s="11" t="s">
        <v>1267</v>
      </c>
      <c r="X77" s="11" t="s">
        <v>1272</v>
      </c>
    </row>
    <row r="78" spans="1:24" ht="75" x14ac:dyDescent="0.25">
      <c r="A78" s="8" t="s">
        <v>9</v>
      </c>
      <c r="B78" s="8">
        <v>72</v>
      </c>
      <c r="C78" s="8" t="s">
        <v>15</v>
      </c>
      <c r="D78" s="8" t="s">
        <v>404</v>
      </c>
      <c r="E78" s="8" t="s">
        <v>405</v>
      </c>
      <c r="F78" s="27"/>
      <c r="G78" s="8" t="s">
        <v>2</v>
      </c>
      <c r="H78" s="8" t="s">
        <v>406</v>
      </c>
      <c r="I78" s="8" t="s">
        <v>3</v>
      </c>
      <c r="J78" s="8">
        <v>9.9</v>
      </c>
      <c r="K78" s="27" t="s">
        <v>1380</v>
      </c>
      <c r="L78" s="27">
        <v>139</v>
      </c>
      <c r="M78" s="9">
        <v>46203</v>
      </c>
      <c r="N78" s="8" t="s">
        <v>407</v>
      </c>
      <c r="O78" s="8" t="s">
        <v>6</v>
      </c>
      <c r="P78" s="8" t="s">
        <v>66</v>
      </c>
      <c r="Q78" s="8" t="s">
        <v>1246</v>
      </c>
      <c r="R78" s="8" t="s">
        <v>11</v>
      </c>
      <c r="S78" s="8" t="s">
        <v>10</v>
      </c>
      <c r="T78" s="8" t="s">
        <v>10</v>
      </c>
      <c r="U78" s="11">
        <v>6</v>
      </c>
      <c r="V78" s="11">
        <v>2026</v>
      </c>
      <c r="W78" s="11" t="s">
        <v>1268</v>
      </c>
      <c r="X78" s="11" t="s">
        <v>1272</v>
      </c>
    </row>
    <row r="79" spans="1:24" ht="105" x14ac:dyDescent="0.25">
      <c r="A79" s="8" t="s">
        <v>9</v>
      </c>
      <c r="B79" s="8">
        <v>72</v>
      </c>
      <c r="C79" s="8" t="s">
        <v>15</v>
      </c>
      <c r="D79" s="8" t="s">
        <v>446</v>
      </c>
      <c r="E79" s="8" t="s">
        <v>447</v>
      </c>
      <c r="F79" s="27"/>
      <c r="G79" s="8" t="s">
        <v>2</v>
      </c>
      <c r="H79" s="8" t="s">
        <v>448</v>
      </c>
      <c r="I79" s="8" t="s">
        <v>3</v>
      </c>
      <c r="J79" s="8">
        <v>9.9</v>
      </c>
      <c r="K79" s="27" t="s">
        <v>1381</v>
      </c>
      <c r="L79" s="27">
        <v>141</v>
      </c>
      <c r="M79" s="9">
        <v>46199</v>
      </c>
      <c r="N79" s="8" t="s">
        <v>449</v>
      </c>
      <c r="O79" s="8" t="s">
        <v>90</v>
      </c>
      <c r="P79" s="8" t="s">
        <v>186</v>
      </c>
      <c r="Q79" s="8" t="s">
        <v>1246</v>
      </c>
      <c r="R79" s="8" t="s">
        <v>9</v>
      </c>
      <c r="S79" s="8" t="s">
        <v>450</v>
      </c>
      <c r="T79" s="8" t="s">
        <v>451</v>
      </c>
      <c r="U79" s="11">
        <v>6</v>
      </c>
      <c r="V79" s="11">
        <v>2026</v>
      </c>
      <c r="W79" s="11" t="s">
        <v>1268</v>
      </c>
      <c r="X79" s="11" t="s">
        <v>1272</v>
      </c>
    </row>
    <row r="80" spans="1:24" ht="45" x14ac:dyDescent="0.25">
      <c r="A80" s="8" t="s">
        <v>9</v>
      </c>
      <c r="B80" s="8">
        <v>69</v>
      </c>
      <c r="C80" s="8" t="s">
        <v>15</v>
      </c>
      <c r="D80" s="8" t="s">
        <v>482</v>
      </c>
      <c r="E80" s="8" t="s">
        <v>483</v>
      </c>
      <c r="F80" s="27"/>
      <c r="G80" s="8" t="s">
        <v>2</v>
      </c>
      <c r="H80" s="8" t="s">
        <v>69</v>
      </c>
      <c r="I80" s="8" t="s">
        <v>3</v>
      </c>
      <c r="J80" s="8">
        <v>9.9</v>
      </c>
      <c r="K80" s="27" t="s">
        <v>1382</v>
      </c>
      <c r="L80" s="27">
        <v>144</v>
      </c>
      <c r="M80" s="9">
        <v>46387</v>
      </c>
      <c r="N80" s="8" t="s">
        <v>484</v>
      </c>
      <c r="O80" s="8" t="s">
        <v>60</v>
      </c>
      <c r="P80" s="8" t="s">
        <v>170</v>
      </c>
      <c r="Q80" s="8" t="s">
        <v>1246</v>
      </c>
      <c r="R80" s="8" t="s">
        <v>11</v>
      </c>
      <c r="S80" s="8" t="s">
        <v>10</v>
      </c>
      <c r="T80" s="8" t="s">
        <v>10</v>
      </c>
      <c r="U80" s="11">
        <v>12</v>
      </c>
      <c r="V80" s="11">
        <v>2026</v>
      </c>
      <c r="W80" s="11" t="s">
        <v>1267</v>
      </c>
      <c r="X80" s="11" t="s">
        <v>1272</v>
      </c>
    </row>
    <row r="81" spans="1:24" ht="45" x14ac:dyDescent="0.25">
      <c r="A81" s="8" t="s">
        <v>9</v>
      </c>
      <c r="B81" s="8">
        <v>14</v>
      </c>
      <c r="C81" s="8" t="s">
        <v>8</v>
      </c>
      <c r="D81" s="8" t="s">
        <v>485</v>
      </c>
      <c r="E81" s="8" t="s">
        <v>486</v>
      </c>
      <c r="F81" s="27"/>
      <c r="G81" s="8" t="s">
        <v>2</v>
      </c>
      <c r="H81" s="8" t="s">
        <v>69</v>
      </c>
      <c r="I81" s="8" t="s">
        <v>3</v>
      </c>
      <c r="J81" s="8">
        <v>9.9</v>
      </c>
      <c r="K81" s="27" t="s">
        <v>1383</v>
      </c>
      <c r="L81" s="27">
        <v>145</v>
      </c>
      <c r="M81" s="9">
        <v>46387</v>
      </c>
      <c r="N81" s="8" t="s">
        <v>487</v>
      </c>
      <c r="O81" s="8" t="s">
        <v>60</v>
      </c>
      <c r="P81" s="8" t="s">
        <v>170</v>
      </c>
      <c r="Q81" s="8" t="s">
        <v>1246</v>
      </c>
      <c r="R81" s="8" t="s">
        <v>11</v>
      </c>
      <c r="S81" s="8" t="s">
        <v>10</v>
      </c>
      <c r="T81" s="8" t="s">
        <v>10</v>
      </c>
      <c r="U81" s="11">
        <v>12</v>
      </c>
      <c r="V81" s="11">
        <v>2026</v>
      </c>
      <c r="W81" s="11" t="s">
        <v>1267</v>
      </c>
      <c r="X81" s="11" t="s">
        <v>1273</v>
      </c>
    </row>
    <row r="82" spans="1:24" ht="45" x14ac:dyDescent="0.25">
      <c r="A82" s="8" t="s">
        <v>9</v>
      </c>
      <c r="B82" s="8">
        <v>70</v>
      </c>
      <c r="C82" s="8" t="s">
        <v>8</v>
      </c>
      <c r="D82" s="8" t="s">
        <v>488</v>
      </c>
      <c r="E82" s="8" t="s">
        <v>489</v>
      </c>
      <c r="F82" s="27"/>
      <c r="G82" s="8" t="s">
        <v>2</v>
      </c>
      <c r="H82" s="8" t="s">
        <v>490</v>
      </c>
      <c r="I82" s="8" t="s">
        <v>3</v>
      </c>
      <c r="J82" s="8">
        <v>9.9</v>
      </c>
      <c r="K82" s="27" t="s">
        <v>1384</v>
      </c>
      <c r="L82" s="27" t="e">
        <v>#N/A</v>
      </c>
      <c r="M82" s="9">
        <v>46142</v>
      </c>
      <c r="N82" s="8" t="s">
        <v>491</v>
      </c>
      <c r="O82" s="8" t="s">
        <v>6</v>
      </c>
      <c r="P82" s="8" t="s">
        <v>66</v>
      </c>
      <c r="Q82" s="8" t="s">
        <v>1246</v>
      </c>
      <c r="R82" s="8" t="s">
        <v>9</v>
      </c>
      <c r="S82" s="8" t="s">
        <v>10</v>
      </c>
      <c r="T82" s="8" t="s">
        <v>10</v>
      </c>
      <c r="U82" s="11">
        <v>4</v>
      </c>
      <c r="V82" s="11">
        <v>2026</v>
      </c>
      <c r="W82" s="11" t="s">
        <v>1268</v>
      </c>
      <c r="X82" s="11" t="s">
        <v>1272</v>
      </c>
    </row>
    <row r="83" spans="1:24" ht="60" x14ac:dyDescent="0.25">
      <c r="A83" s="8" t="s">
        <v>9</v>
      </c>
      <c r="B83" s="8">
        <v>58</v>
      </c>
      <c r="C83" s="8" t="s">
        <v>8</v>
      </c>
      <c r="D83" s="8" t="s">
        <v>492</v>
      </c>
      <c r="E83" s="8" t="s">
        <v>493</v>
      </c>
      <c r="F83" s="27"/>
      <c r="G83" s="8" t="s">
        <v>2</v>
      </c>
      <c r="H83" s="8" t="s">
        <v>494</v>
      </c>
      <c r="I83" s="8" t="s">
        <v>3</v>
      </c>
      <c r="J83" s="8">
        <v>9.9</v>
      </c>
      <c r="K83" s="27" t="s">
        <v>1385</v>
      </c>
      <c r="L83" s="27" t="e">
        <v>#N/A</v>
      </c>
      <c r="M83" s="9">
        <v>46173</v>
      </c>
      <c r="N83" s="8" t="s">
        <v>495</v>
      </c>
      <c r="O83" s="8" t="s">
        <v>6</v>
      </c>
      <c r="P83" s="8" t="s">
        <v>496</v>
      </c>
      <c r="Q83" s="8" t="s">
        <v>1246</v>
      </c>
      <c r="R83" s="8" t="s">
        <v>9</v>
      </c>
      <c r="S83" s="8" t="s">
        <v>10</v>
      </c>
      <c r="T83" s="8" t="s">
        <v>10</v>
      </c>
      <c r="U83" s="11">
        <v>5</v>
      </c>
      <c r="V83" s="11">
        <v>2026</v>
      </c>
      <c r="W83" s="11" t="s">
        <v>1268</v>
      </c>
      <c r="X83" s="11" t="s">
        <v>1272</v>
      </c>
    </row>
    <row r="84" spans="1:24" ht="45" x14ac:dyDescent="0.25">
      <c r="A84" s="8" t="s">
        <v>9</v>
      </c>
      <c r="B84" s="8">
        <v>79</v>
      </c>
      <c r="C84" s="8" t="s">
        <v>15</v>
      </c>
      <c r="D84" s="8" t="s">
        <v>501</v>
      </c>
      <c r="E84" s="8" t="s">
        <v>502</v>
      </c>
      <c r="F84" s="27"/>
      <c r="G84" s="8" t="s">
        <v>2</v>
      </c>
      <c r="H84" s="8" t="s">
        <v>393</v>
      </c>
      <c r="I84" s="8" t="s">
        <v>3</v>
      </c>
      <c r="J84" s="8">
        <v>9.9</v>
      </c>
      <c r="K84" s="27" t="s">
        <v>1386</v>
      </c>
      <c r="L84" s="27">
        <v>147</v>
      </c>
      <c r="M84" s="9">
        <v>46387</v>
      </c>
      <c r="N84" s="8" t="s">
        <v>503</v>
      </c>
      <c r="O84" s="8" t="s">
        <v>6</v>
      </c>
      <c r="P84" s="8" t="s">
        <v>496</v>
      </c>
      <c r="Q84" s="8" t="s">
        <v>1246</v>
      </c>
      <c r="R84" s="8" t="s">
        <v>11</v>
      </c>
      <c r="S84" s="8" t="s">
        <v>10</v>
      </c>
      <c r="T84" s="8" t="s">
        <v>10</v>
      </c>
      <c r="U84" s="11">
        <v>12</v>
      </c>
      <c r="V84" s="11">
        <v>2026</v>
      </c>
      <c r="W84" s="11" t="s">
        <v>1267</v>
      </c>
      <c r="X84" s="11" t="s">
        <v>1272</v>
      </c>
    </row>
    <row r="85" spans="1:24" ht="75" x14ac:dyDescent="0.25">
      <c r="A85" s="8" t="s">
        <v>9</v>
      </c>
      <c r="B85" s="8">
        <v>77</v>
      </c>
      <c r="C85" s="8" t="s">
        <v>15</v>
      </c>
      <c r="D85" s="8" t="s">
        <v>516</v>
      </c>
      <c r="E85" s="8" t="s">
        <v>517</v>
      </c>
      <c r="F85" s="27"/>
      <c r="G85" s="8" t="s">
        <v>2</v>
      </c>
      <c r="H85" s="8" t="s">
        <v>518</v>
      </c>
      <c r="I85" s="8" t="s">
        <v>3</v>
      </c>
      <c r="J85" s="8">
        <v>9.9</v>
      </c>
      <c r="K85" s="27" t="s">
        <v>1387</v>
      </c>
      <c r="L85" s="27">
        <v>148</v>
      </c>
      <c r="M85" s="9">
        <v>46203</v>
      </c>
      <c r="N85" s="8" t="s">
        <v>519</v>
      </c>
      <c r="O85" s="8" t="s">
        <v>6</v>
      </c>
      <c r="P85" s="8" t="s">
        <v>66</v>
      </c>
      <c r="Q85" s="8" t="s">
        <v>1246</v>
      </c>
      <c r="R85" s="8" t="s">
        <v>11</v>
      </c>
      <c r="S85" s="8" t="s">
        <v>10</v>
      </c>
      <c r="T85" s="8" t="s">
        <v>10</v>
      </c>
      <c r="U85" s="11">
        <v>6</v>
      </c>
      <c r="V85" s="11">
        <v>2026</v>
      </c>
      <c r="W85" s="11" t="s">
        <v>1268</v>
      </c>
      <c r="X85" s="11" t="s">
        <v>1272</v>
      </c>
    </row>
    <row r="86" spans="1:24" ht="90" x14ac:dyDescent="0.25">
      <c r="A86" s="8" t="s">
        <v>9</v>
      </c>
      <c r="B86" s="8">
        <v>69</v>
      </c>
      <c r="C86" s="8" t="s">
        <v>15</v>
      </c>
      <c r="D86" s="8" t="s">
        <v>529</v>
      </c>
      <c r="E86" s="8" t="s">
        <v>530</v>
      </c>
      <c r="F86" s="27"/>
      <c r="G86" s="8" t="s">
        <v>2</v>
      </c>
      <c r="H86" s="8" t="s">
        <v>69</v>
      </c>
      <c r="I86" s="8" t="s">
        <v>3</v>
      </c>
      <c r="J86" s="8">
        <v>9.9</v>
      </c>
      <c r="K86" s="27" t="s">
        <v>1388</v>
      </c>
      <c r="L86" s="27">
        <v>150</v>
      </c>
      <c r="M86" s="9">
        <v>46387</v>
      </c>
      <c r="N86" s="8" t="s">
        <v>398</v>
      </c>
      <c r="O86" s="8" t="s">
        <v>60</v>
      </c>
      <c r="P86" s="8" t="s">
        <v>170</v>
      </c>
      <c r="Q86" s="8" t="s">
        <v>1246</v>
      </c>
      <c r="R86" s="8" t="s">
        <v>11</v>
      </c>
      <c r="S86" s="8" t="s">
        <v>10</v>
      </c>
      <c r="T86" s="8" t="s">
        <v>10</v>
      </c>
      <c r="U86" s="11">
        <v>12</v>
      </c>
      <c r="V86" s="11">
        <v>2026</v>
      </c>
      <c r="W86" s="11" t="s">
        <v>1267</v>
      </c>
      <c r="X86" s="11" t="s">
        <v>1272</v>
      </c>
    </row>
    <row r="87" spans="1:24" ht="90" x14ac:dyDescent="0.25">
      <c r="A87" s="8" t="s">
        <v>11</v>
      </c>
      <c r="B87" s="8">
        <v>0</v>
      </c>
      <c r="C87" s="8" t="s">
        <v>8</v>
      </c>
      <c r="D87" s="8" t="s">
        <v>531</v>
      </c>
      <c r="E87" s="8" t="s">
        <v>532</v>
      </c>
      <c r="F87" s="27"/>
      <c r="G87" s="8" t="s">
        <v>2</v>
      </c>
      <c r="H87" s="8" t="s">
        <v>533</v>
      </c>
      <c r="I87" s="8" t="s">
        <v>3</v>
      </c>
      <c r="J87" s="8">
        <v>9.9</v>
      </c>
      <c r="K87" s="27" t="s">
        <v>1389</v>
      </c>
      <c r="L87" s="27">
        <v>153</v>
      </c>
      <c r="M87" s="9">
        <v>46387</v>
      </c>
      <c r="N87" s="8" t="s">
        <v>534</v>
      </c>
      <c r="O87" s="8" t="s">
        <v>60</v>
      </c>
      <c r="P87" s="8" t="s">
        <v>170</v>
      </c>
      <c r="Q87" s="8" t="s">
        <v>1246</v>
      </c>
      <c r="R87" s="8" t="s">
        <v>11</v>
      </c>
      <c r="S87" s="8" t="s">
        <v>10</v>
      </c>
      <c r="T87" s="8" t="s">
        <v>10</v>
      </c>
      <c r="U87" s="11">
        <v>12</v>
      </c>
      <c r="V87" s="11">
        <v>2026</v>
      </c>
      <c r="W87" s="11" t="s">
        <v>1267</v>
      </c>
      <c r="X87" s="11" t="s">
        <v>1271</v>
      </c>
    </row>
    <row r="88" spans="1:24" ht="90" x14ac:dyDescent="0.25">
      <c r="A88" s="8" t="s">
        <v>9</v>
      </c>
      <c r="B88" s="8">
        <v>90</v>
      </c>
      <c r="C88" s="8" t="s">
        <v>15</v>
      </c>
      <c r="D88" s="8" t="s">
        <v>535</v>
      </c>
      <c r="E88" s="8" t="s">
        <v>536</v>
      </c>
      <c r="F88" s="27"/>
      <c r="G88" s="8" t="s">
        <v>2</v>
      </c>
      <c r="H88" s="8" t="s">
        <v>537</v>
      </c>
      <c r="I88" s="8" t="s">
        <v>3</v>
      </c>
      <c r="J88" s="8">
        <v>9.9</v>
      </c>
      <c r="K88" s="27" t="s">
        <v>1390</v>
      </c>
      <c r="L88" s="27">
        <v>154</v>
      </c>
      <c r="M88" s="9">
        <v>46142</v>
      </c>
      <c r="N88" s="8" t="s">
        <v>538</v>
      </c>
      <c r="O88" s="8" t="s">
        <v>60</v>
      </c>
      <c r="P88" s="8" t="s">
        <v>170</v>
      </c>
      <c r="Q88" s="8" t="s">
        <v>1246</v>
      </c>
      <c r="R88" s="8" t="s">
        <v>11</v>
      </c>
      <c r="S88" s="8" t="s">
        <v>10</v>
      </c>
      <c r="T88" s="8" t="s">
        <v>10</v>
      </c>
      <c r="U88" s="11">
        <v>4</v>
      </c>
      <c r="V88" s="11">
        <v>2026</v>
      </c>
      <c r="W88" s="11" t="s">
        <v>1268</v>
      </c>
      <c r="X88" s="11" t="s">
        <v>1272</v>
      </c>
    </row>
    <row r="89" spans="1:24" ht="330" x14ac:dyDescent="0.25">
      <c r="A89" s="8" t="s">
        <v>11</v>
      </c>
      <c r="B89" s="8">
        <v>0</v>
      </c>
      <c r="C89" s="8" t="s">
        <v>8</v>
      </c>
      <c r="D89" s="8" t="s">
        <v>565</v>
      </c>
      <c r="E89" s="8" t="s">
        <v>566</v>
      </c>
      <c r="F89" s="27"/>
      <c r="G89" s="8" t="s">
        <v>2</v>
      </c>
      <c r="H89" s="8" t="s">
        <v>64</v>
      </c>
      <c r="I89" s="8" t="s">
        <v>3</v>
      </c>
      <c r="J89" s="8">
        <v>9.9</v>
      </c>
      <c r="K89" s="27" t="s">
        <v>1391</v>
      </c>
      <c r="L89" s="27">
        <v>156</v>
      </c>
      <c r="M89" s="9">
        <v>46386</v>
      </c>
      <c r="N89" s="8" t="s">
        <v>567</v>
      </c>
      <c r="O89" s="8" t="s">
        <v>90</v>
      </c>
      <c r="P89" s="8" t="s">
        <v>215</v>
      </c>
      <c r="Q89" s="8" t="s">
        <v>1246</v>
      </c>
      <c r="R89" s="8" t="s">
        <v>9</v>
      </c>
      <c r="S89" s="8" t="s">
        <v>411</v>
      </c>
      <c r="T89" s="8" t="s">
        <v>412</v>
      </c>
      <c r="U89" s="11">
        <v>12</v>
      </c>
      <c r="V89" s="11">
        <v>2026</v>
      </c>
      <c r="W89" s="11" t="s">
        <v>1267</v>
      </c>
      <c r="X89" s="11" t="s">
        <v>1271</v>
      </c>
    </row>
    <row r="90" spans="1:24" ht="330" x14ac:dyDescent="0.25">
      <c r="A90" s="8" t="s">
        <v>11</v>
      </c>
      <c r="B90" s="8">
        <v>0</v>
      </c>
      <c r="C90" s="8" t="s">
        <v>8</v>
      </c>
      <c r="D90" s="8" t="s">
        <v>581</v>
      </c>
      <c r="E90" s="8" t="s">
        <v>582</v>
      </c>
      <c r="F90" s="27"/>
      <c r="G90" s="8" t="s">
        <v>2</v>
      </c>
      <c r="H90" s="8" t="s">
        <v>64</v>
      </c>
      <c r="I90" s="8" t="s">
        <v>3</v>
      </c>
      <c r="J90" s="8">
        <v>9.9</v>
      </c>
      <c r="K90" s="27" t="s">
        <v>1392</v>
      </c>
      <c r="L90" s="27">
        <v>157</v>
      </c>
      <c r="M90" s="9">
        <v>46386</v>
      </c>
      <c r="N90" s="8" t="s">
        <v>567</v>
      </c>
      <c r="O90" s="8" t="s">
        <v>90</v>
      </c>
      <c r="P90" s="8" t="s">
        <v>215</v>
      </c>
      <c r="Q90" s="8" t="s">
        <v>1246</v>
      </c>
      <c r="R90" s="8" t="s">
        <v>9</v>
      </c>
      <c r="S90" s="8" t="s">
        <v>411</v>
      </c>
      <c r="T90" s="8" t="s">
        <v>412</v>
      </c>
      <c r="U90" s="11">
        <v>12</v>
      </c>
      <c r="V90" s="11">
        <v>2026</v>
      </c>
      <c r="W90" s="11" t="s">
        <v>1267</v>
      </c>
      <c r="X90" s="11" t="s">
        <v>1271</v>
      </c>
    </row>
    <row r="91" spans="1:24" ht="45" x14ac:dyDescent="0.25">
      <c r="A91" s="8" t="s">
        <v>11</v>
      </c>
      <c r="B91" s="8">
        <v>0</v>
      </c>
      <c r="C91" s="8" t="s">
        <v>8</v>
      </c>
      <c r="D91" s="8" t="s">
        <v>585</v>
      </c>
      <c r="E91" s="8" t="s">
        <v>586</v>
      </c>
      <c r="F91" s="27"/>
      <c r="G91" s="8" t="s">
        <v>2</v>
      </c>
      <c r="H91" s="8" t="s">
        <v>587</v>
      </c>
      <c r="I91" s="8" t="s">
        <v>3</v>
      </c>
      <c r="J91" s="8">
        <v>9.9</v>
      </c>
      <c r="K91" s="27" t="s">
        <v>1393</v>
      </c>
      <c r="L91" s="27">
        <v>158</v>
      </c>
      <c r="M91" s="9">
        <v>46234</v>
      </c>
      <c r="N91" s="8" t="s">
        <v>588</v>
      </c>
      <c r="O91" s="8" t="s">
        <v>13</v>
      </c>
      <c r="P91" s="8" t="s">
        <v>13</v>
      </c>
      <c r="Q91" s="8" t="s">
        <v>1246</v>
      </c>
      <c r="R91" s="8" t="s">
        <v>11</v>
      </c>
      <c r="S91" s="8" t="s">
        <v>10</v>
      </c>
      <c r="T91" s="8" t="s">
        <v>10</v>
      </c>
      <c r="U91" s="11">
        <v>7</v>
      </c>
      <c r="V91" s="11">
        <v>2026</v>
      </c>
      <c r="W91" s="11" t="s">
        <v>1267</v>
      </c>
      <c r="X91" s="11" t="s">
        <v>1271</v>
      </c>
    </row>
    <row r="92" spans="1:24" ht="60" x14ac:dyDescent="0.25">
      <c r="A92" s="8" t="s">
        <v>9</v>
      </c>
      <c r="B92" s="8">
        <v>76</v>
      </c>
      <c r="C92" s="8" t="s">
        <v>15</v>
      </c>
      <c r="D92" s="8" t="s">
        <v>605</v>
      </c>
      <c r="E92" s="8" t="s">
        <v>606</v>
      </c>
      <c r="F92" s="27"/>
      <c r="G92" s="8" t="s">
        <v>2</v>
      </c>
      <c r="H92" s="8" t="s">
        <v>607</v>
      </c>
      <c r="I92" s="8" t="s">
        <v>3</v>
      </c>
      <c r="J92" s="8">
        <v>9.9</v>
      </c>
      <c r="K92" s="27" t="s">
        <v>1394</v>
      </c>
      <c r="L92" s="27">
        <v>160</v>
      </c>
      <c r="M92" s="9">
        <v>46203</v>
      </c>
      <c r="N92" s="8" t="s">
        <v>608</v>
      </c>
      <c r="O92" s="8" t="s">
        <v>90</v>
      </c>
      <c r="P92" s="8" t="s">
        <v>186</v>
      </c>
      <c r="Q92" s="8" t="s">
        <v>1246</v>
      </c>
      <c r="R92" s="8" t="s">
        <v>9</v>
      </c>
      <c r="S92" s="8" t="s">
        <v>599</v>
      </c>
      <c r="T92" s="8" t="s">
        <v>600</v>
      </c>
      <c r="U92" s="11">
        <v>6</v>
      </c>
      <c r="V92" s="11">
        <v>2026</v>
      </c>
      <c r="W92" s="11" t="s">
        <v>1268</v>
      </c>
      <c r="X92" s="11" t="s">
        <v>1272</v>
      </c>
    </row>
    <row r="93" spans="1:24" ht="75" x14ac:dyDescent="0.25">
      <c r="A93" s="8" t="s">
        <v>9</v>
      </c>
      <c r="B93" s="8">
        <v>87</v>
      </c>
      <c r="C93" s="8" t="s">
        <v>15</v>
      </c>
      <c r="D93" s="8" t="s">
        <v>609</v>
      </c>
      <c r="E93" s="8" t="s">
        <v>610</v>
      </c>
      <c r="F93" s="27"/>
      <c r="G93" s="8" t="s">
        <v>2</v>
      </c>
      <c r="H93" s="8" t="s">
        <v>160</v>
      </c>
      <c r="I93" s="8" t="s">
        <v>3</v>
      </c>
      <c r="J93" s="8">
        <v>9.9</v>
      </c>
      <c r="K93" s="27" t="s">
        <v>1395</v>
      </c>
      <c r="L93" s="27">
        <v>164</v>
      </c>
      <c r="M93" s="9">
        <v>46295</v>
      </c>
      <c r="N93" s="8" t="s">
        <v>534</v>
      </c>
      <c r="O93" s="8" t="s">
        <v>60</v>
      </c>
      <c r="P93" s="8" t="s">
        <v>170</v>
      </c>
      <c r="Q93" s="8" t="s">
        <v>1246</v>
      </c>
      <c r="R93" s="8" t="s">
        <v>11</v>
      </c>
      <c r="S93" s="8" t="s">
        <v>10</v>
      </c>
      <c r="T93" s="8" t="s">
        <v>10</v>
      </c>
      <c r="U93" s="11">
        <v>9</v>
      </c>
      <c r="V93" s="11">
        <v>2026</v>
      </c>
      <c r="W93" s="11" t="s">
        <v>1267</v>
      </c>
      <c r="X93" s="11" t="s">
        <v>1272</v>
      </c>
    </row>
    <row r="94" spans="1:24" ht="60" x14ac:dyDescent="0.25">
      <c r="A94" s="8" t="s">
        <v>9</v>
      </c>
      <c r="B94" s="8">
        <v>68</v>
      </c>
      <c r="C94" s="8" t="s">
        <v>15</v>
      </c>
      <c r="D94" s="8" t="s">
        <v>633</v>
      </c>
      <c r="E94" s="8" t="s">
        <v>634</v>
      </c>
      <c r="F94" s="27"/>
      <c r="G94" s="8" t="s">
        <v>2</v>
      </c>
      <c r="H94" s="8" t="s">
        <v>635</v>
      </c>
      <c r="I94" s="8" t="s">
        <v>3</v>
      </c>
      <c r="J94" s="8">
        <v>9.9</v>
      </c>
      <c r="K94" s="27" t="s">
        <v>1396</v>
      </c>
      <c r="L94" s="27">
        <v>167</v>
      </c>
      <c r="M94" s="9">
        <v>46202</v>
      </c>
      <c r="N94" s="8" t="s">
        <v>636</v>
      </c>
      <c r="O94" s="8" t="s">
        <v>60</v>
      </c>
      <c r="P94" s="8" t="s">
        <v>170</v>
      </c>
      <c r="Q94" s="8" t="s">
        <v>1246</v>
      </c>
      <c r="R94" s="8" t="s">
        <v>11</v>
      </c>
      <c r="S94" s="8" t="s">
        <v>10</v>
      </c>
      <c r="T94" s="8" t="s">
        <v>10</v>
      </c>
      <c r="U94" s="11">
        <v>6</v>
      </c>
      <c r="V94" s="11">
        <v>2026</v>
      </c>
      <c r="W94" s="11" t="s">
        <v>1268</v>
      </c>
      <c r="X94" s="11" t="s">
        <v>1272</v>
      </c>
    </row>
    <row r="95" spans="1:24" ht="45" x14ac:dyDescent="0.25">
      <c r="A95" s="8" t="s">
        <v>9</v>
      </c>
      <c r="B95" s="8">
        <v>69</v>
      </c>
      <c r="C95" s="8" t="s">
        <v>15</v>
      </c>
      <c r="D95" s="8" t="s">
        <v>647</v>
      </c>
      <c r="E95" s="8" t="s">
        <v>648</v>
      </c>
      <c r="F95" s="27"/>
      <c r="G95" s="8" t="s">
        <v>2</v>
      </c>
      <c r="H95" s="8" t="s">
        <v>649</v>
      </c>
      <c r="I95" s="8" t="s">
        <v>3</v>
      </c>
      <c r="J95" s="8">
        <v>9.9</v>
      </c>
      <c r="K95" s="27" t="s">
        <v>1397</v>
      </c>
      <c r="L95" s="27">
        <v>168</v>
      </c>
      <c r="M95" s="9">
        <v>46188</v>
      </c>
      <c r="N95" s="8" t="s">
        <v>650</v>
      </c>
      <c r="O95" s="8" t="s">
        <v>6</v>
      </c>
      <c r="P95" s="8" t="s">
        <v>66</v>
      </c>
      <c r="Q95" s="8" t="s">
        <v>1246</v>
      </c>
      <c r="R95" s="8" t="s">
        <v>11</v>
      </c>
      <c r="S95" s="8" t="s">
        <v>10</v>
      </c>
      <c r="T95" s="8" t="s">
        <v>10</v>
      </c>
      <c r="U95" s="11">
        <v>6</v>
      </c>
      <c r="V95" s="11">
        <v>2026</v>
      </c>
      <c r="W95" s="11" t="s">
        <v>1268</v>
      </c>
      <c r="X95" s="11" t="s">
        <v>1272</v>
      </c>
    </row>
    <row r="96" spans="1:24" ht="75" x14ac:dyDescent="0.25">
      <c r="A96" s="8" t="s">
        <v>11</v>
      </c>
      <c r="B96" s="8">
        <v>0</v>
      </c>
      <c r="C96" s="8" t="s">
        <v>8</v>
      </c>
      <c r="D96" s="8" t="s">
        <v>681</v>
      </c>
      <c r="E96" s="8" t="s">
        <v>682</v>
      </c>
      <c r="F96" s="27"/>
      <c r="G96" s="8" t="s">
        <v>2</v>
      </c>
      <c r="H96" s="8" t="s">
        <v>683</v>
      </c>
      <c r="I96" s="8" t="s">
        <v>3</v>
      </c>
      <c r="J96" s="8">
        <v>9.9</v>
      </c>
      <c r="K96" s="27" t="s">
        <v>1398</v>
      </c>
      <c r="L96" s="27">
        <v>173</v>
      </c>
      <c r="M96" s="9">
        <v>46387</v>
      </c>
      <c r="N96" s="8" t="s">
        <v>684</v>
      </c>
      <c r="O96" s="8" t="s">
        <v>60</v>
      </c>
      <c r="P96" s="8" t="s">
        <v>61</v>
      </c>
      <c r="Q96" s="8" t="s">
        <v>1246</v>
      </c>
      <c r="R96" s="8" t="s">
        <v>11</v>
      </c>
      <c r="S96" s="8" t="s">
        <v>10</v>
      </c>
      <c r="T96" s="8" t="s">
        <v>10</v>
      </c>
      <c r="U96" s="11">
        <v>12</v>
      </c>
      <c r="V96" s="11">
        <v>2026</v>
      </c>
      <c r="W96" s="11" t="s">
        <v>1267</v>
      </c>
      <c r="X96" s="11" t="s">
        <v>1271</v>
      </c>
    </row>
    <row r="97" spans="1:24" ht="45" x14ac:dyDescent="0.25">
      <c r="A97" s="8" t="s">
        <v>9</v>
      </c>
      <c r="B97" s="8">
        <v>82</v>
      </c>
      <c r="C97" s="8" t="s">
        <v>15</v>
      </c>
      <c r="D97" s="8" t="s">
        <v>685</v>
      </c>
      <c r="E97" s="8" t="s">
        <v>686</v>
      </c>
      <c r="F97" s="27"/>
      <c r="G97" s="8" t="s">
        <v>2</v>
      </c>
      <c r="H97" s="8" t="s">
        <v>347</v>
      </c>
      <c r="I97" s="8" t="s">
        <v>3</v>
      </c>
      <c r="J97" s="8">
        <v>9.9</v>
      </c>
      <c r="K97" s="27" t="s">
        <v>1399</v>
      </c>
      <c r="L97" s="27">
        <v>175</v>
      </c>
      <c r="M97" s="9">
        <v>46203</v>
      </c>
      <c r="N97" s="8" t="s">
        <v>687</v>
      </c>
      <c r="O97" s="8" t="s">
        <v>6</v>
      </c>
      <c r="P97" s="8" t="s">
        <v>496</v>
      </c>
      <c r="Q97" s="8" t="s">
        <v>1246</v>
      </c>
      <c r="R97" s="8" t="s">
        <v>11</v>
      </c>
      <c r="S97" s="8" t="s">
        <v>10</v>
      </c>
      <c r="T97" s="8" t="s">
        <v>10</v>
      </c>
      <c r="U97" s="11">
        <v>6</v>
      </c>
      <c r="V97" s="11">
        <v>2026</v>
      </c>
      <c r="W97" s="11" t="s">
        <v>1268</v>
      </c>
      <c r="X97" s="11" t="s">
        <v>1272</v>
      </c>
    </row>
    <row r="98" spans="1:24" ht="240" x14ac:dyDescent="0.25">
      <c r="A98" s="8" t="s">
        <v>9</v>
      </c>
      <c r="B98" s="8">
        <v>74</v>
      </c>
      <c r="C98" s="8" t="s">
        <v>15</v>
      </c>
      <c r="D98" s="8" t="s">
        <v>710</v>
      </c>
      <c r="E98" s="8" t="s">
        <v>711</v>
      </c>
      <c r="F98" s="27"/>
      <c r="G98" s="8" t="s">
        <v>2</v>
      </c>
      <c r="H98" s="8" t="s">
        <v>712</v>
      </c>
      <c r="I98" s="8" t="s">
        <v>3</v>
      </c>
      <c r="J98" s="8">
        <v>9.9</v>
      </c>
      <c r="K98" s="27" t="s">
        <v>1400</v>
      </c>
      <c r="L98" s="27">
        <v>176</v>
      </c>
      <c r="M98" s="9">
        <v>46142</v>
      </c>
      <c r="N98" s="8" t="s">
        <v>270</v>
      </c>
      <c r="O98" s="8" t="s">
        <v>6</v>
      </c>
      <c r="P98" s="8" t="s">
        <v>21</v>
      </c>
      <c r="Q98" s="8" t="s">
        <v>1246</v>
      </c>
      <c r="R98" s="8" t="s">
        <v>9</v>
      </c>
      <c r="S98" s="8" t="s">
        <v>713</v>
      </c>
      <c r="T98" s="8" t="s">
        <v>714</v>
      </c>
      <c r="U98" s="11">
        <v>4</v>
      </c>
      <c r="V98" s="11">
        <v>2026</v>
      </c>
      <c r="W98" s="11" t="s">
        <v>1268</v>
      </c>
      <c r="X98" s="11" t="s">
        <v>1272</v>
      </c>
    </row>
    <row r="99" spans="1:24" ht="45" x14ac:dyDescent="0.25">
      <c r="A99" s="8" t="s">
        <v>11</v>
      </c>
      <c r="B99" s="8">
        <v>0</v>
      </c>
      <c r="C99" s="8" t="s">
        <v>8</v>
      </c>
      <c r="D99" s="8" t="s">
        <v>724</v>
      </c>
      <c r="E99" s="8" t="s">
        <v>725</v>
      </c>
      <c r="F99" s="27"/>
      <c r="G99" s="8" t="s">
        <v>2</v>
      </c>
      <c r="H99" s="8" t="s">
        <v>726</v>
      </c>
      <c r="I99" s="8" t="s">
        <v>3</v>
      </c>
      <c r="J99" s="8">
        <v>9.9</v>
      </c>
      <c r="K99" s="27" t="s">
        <v>1401</v>
      </c>
      <c r="L99" s="27">
        <v>179</v>
      </c>
      <c r="M99" s="9">
        <v>46387</v>
      </c>
      <c r="N99" s="8" t="s">
        <v>727</v>
      </c>
      <c r="O99" s="8" t="s">
        <v>110</v>
      </c>
      <c r="P99" s="8" t="s">
        <v>182</v>
      </c>
      <c r="Q99" s="8" t="s">
        <v>1246</v>
      </c>
      <c r="R99" s="8" t="s">
        <v>11</v>
      </c>
      <c r="S99" s="8" t="s">
        <v>10</v>
      </c>
      <c r="T99" s="8" t="s">
        <v>10</v>
      </c>
      <c r="U99" s="11">
        <v>12</v>
      </c>
      <c r="V99" s="11">
        <v>2026</v>
      </c>
      <c r="W99" s="11" t="s">
        <v>1267</v>
      </c>
      <c r="X99" s="11" t="s">
        <v>1271</v>
      </c>
    </row>
    <row r="100" spans="1:24" ht="60" x14ac:dyDescent="0.25">
      <c r="A100" s="8" t="s">
        <v>9</v>
      </c>
      <c r="B100" s="8">
        <v>43</v>
      </c>
      <c r="C100" s="8" t="s">
        <v>8</v>
      </c>
      <c r="D100" s="8" t="s">
        <v>739</v>
      </c>
      <c r="E100" s="8" t="s">
        <v>740</v>
      </c>
      <c r="F100" s="27"/>
      <c r="G100" s="8" t="s">
        <v>2</v>
      </c>
      <c r="H100" s="8" t="s">
        <v>741</v>
      </c>
      <c r="I100" s="8" t="s">
        <v>3</v>
      </c>
      <c r="J100" s="8">
        <v>9.9</v>
      </c>
      <c r="K100" s="27" t="s">
        <v>1402</v>
      </c>
      <c r="L100" s="27">
        <v>181</v>
      </c>
      <c r="M100" s="9">
        <v>46361</v>
      </c>
      <c r="N100" s="8" t="s">
        <v>742</v>
      </c>
      <c r="O100" s="8" t="s">
        <v>90</v>
      </c>
      <c r="P100" s="8" t="s">
        <v>186</v>
      </c>
      <c r="Q100" s="8" t="s">
        <v>1246</v>
      </c>
      <c r="R100" s="8" t="s">
        <v>11</v>
      </c>
      <c r="S100" s="8" t="s">
        <v>10</v>
      </c>
      <c r="T100" s="8" t="s">
        <v>10</v>
      </c>
      <c r="U100" s="11">
        <v>12</v>
      </c>
      <c r="V100" s="11">
        <v>2026</v>
      </c>
      <c r="W100" s="11" t="s">
        <v>1267</v>
      </c>
      <c r="X100" s="11" t="s">
        <v>1272</v>
      </c>
    </row>
    <row r="101" spans="1:24" ht="75" x14ac:dyDescent="0.25">
      <c r="A101" s="8" t="s">
        <v>9</v>
      </c>
      <c r="B101" s="8">
        <v>72</v>
      </c>
      <c r="C101" s="8" t="s">
        <v>15</v>
      </c>
      <c r="D101" s="8" t="s">
        <v>743</v>
      </c>
      <c r="E101" s="8" t="s">
        <v>744</v>
      </c>
      <c r="F101" s="27"/>
      <c r="G101" s="8" t="s">
        <v>2</v>
      </c>
      <c r="H101" s="8" t="s">
        <v>380</v>
      </c>
      <c r="I101" s="8" t="s">
        <v>3</v>
      </c>
      <c r="J101" s="8">
        <v>9.9</v>
      </c>
      <c r="K101" s="27" t="s">
        <v>1403</v>
      </c>
      <c r="L101" s="27">
        <v>182</v>
      </c>
      <c r="M101" s="9">
        <v>46387</v>
      </c>
      <c r="N101" s="8" t="s">
        <v>745</v>
      </c>
      <c r="O101" s="8" t="s">
        <v>6</v>
      </c>
      <c r="P101" s="8" t="s">
        <v>21</v>
      </c>
      <c r="Q101" s="8" t="s">
        <v>1246</v>
      </c>
      <c r="R101" s="8" t="s">
        <v>9</v>
      </c>
      <c r="S101" s="8" t="s">
        <v>88</v>
      </c>
      <c r="T101" s="8" t="s">
        <v>89</v>
      </c>
      <c r="U101" s="11">
        <v>12</v>
      </c>
      <c r="V101" s="11">
        <v>2026</v>
      </c>
      <c r="W101" s="11" t="s">
        <v>1267</v>
      </c>
      <c r="X101" s="11" t="s">
        <v>1272</v>
      </c>
    </row>
    <row r="102" spans="1:24" ht="90" x14ac:dyDescent="0.25">
      <c r="A102" s="8" t="s">
        <v>9</v>
      </c>
      <c r="B102" s="8">
        <v>97</v>
      </c>
      <c r="C102" s="8" t="s">
        <v>14</v>
      </c>
      <c r="D102" s="8" t="s">
        <v>760</v>
      </c>
      <c r="E102" s="8" t="s">
        <v>761</v>
      </c>
      <c r="F102" s="27"/>
      <c r="G102" s="8" t="s">
        <v>2</v>
      </c>
      <c r="H102" s="8" t="s">
        <v>762</v>
      </c>
      <c r="I102" s="8" t="s">
        <v>3</v>
      </c>
      <c r="J102" s="8">
        <v>9.9</v>
      </c>
      <c r="K102" s="27" t="s">
        <v>1404</v>
      </c>
      <c r="L102" s="27">
        <v>186</v>
      </c>
      <c r="M102" s="9">
        <v>46087</v>
      </c>
      <c r="N102" s="8" t="s">
        <v>763</v>
      </c>
      <c r="O102" s="8" t="s">
        <v>6</v>
      </c>
      <c r="P102" s="8" t="s">
        <v>7</v>
      </c>
      <c r="Q102" s="8" t="s">
        <v>1246</v>
      </c>
      <c r="R102" s="8" t="s">
        <v>11</v>
      </c>
      <c r="S102" s="8" t="s">
        <v>10</v>
      </c>
      <c r="T102" s="8" t="s">
        <v>10</v>
      </c>
      <c r="U102" s="11">
        <v>3</v>
      </c>
      <c r="V102" s="11">
        <v>2026</v>
      </c>
      <c r="W102" s="11" t="s">
        <v>1268</v>
      </c>
      <c r="X102" s="11" t="s">
        <v>1272</v>
      </c>
    </row>
    <row r="103" spans="1:24" ht="60" x14ac:dyDescent="0.25">
      <c r="A103" s="8" t="s">
        <v>11</v>
      </c>
      <c r="B103" s="8">
        <v>0</v>
      </c>
      <c r="C103" s="8" t="s">
        <v>8</v>
      </c>
      <c r="D103" s="8" t="s">
        <v>782</v>
      </c>
      <c r="E103" s="8" t="s">
        <v>783</v>
      </c>
      <c r="F103" s="27"/>
      <c r="G103" s="8" t="s">
        <v>2</v>
      </c>
      <c r="H103" s="8" t="s">
        <v>784</v>
      </c>
      <c r="I103" s="8" t="s">
        <v>3</v>
      </c>
      <c r="J103" s="8">
        <v>9.9</v>
      </c>
      <c r="K103" s="27" t="s">
        <v>1405</v>
      </c>
      <c r="L103" s="27">
        <v>187</v>
      </c>
      <c r="M103" s="9">
        <v>46387</v>
      </c>
      <c r="N103" s="8" t="s">
        <v>785</v>
      </c>
      <c r="O103" s="8" t="s">
        <v>6</v>
      </c>
      <c r="P103" s="8" t="s">
        <v>7</v>
      </c>
      <c r="Q103" s="8" t="s">
        <v>1246</v>
      </c>
      <c r="R103" s="8" t="s">
        <v>9</v>
      </c>
      <c r="S103" s="8" t="s">
        <v>786</v>
      </c>
      <c r="T103" s="8" t="s">
        <v>787</v>
      </c>
      <c r="U103" s="11">
        <v>12</v>
      </c>
      <c r="V103" s="11">
        <v>2026</v>
      </c>
      <c r="W103" s="11" t="s">
        <v>1267</v>
      </c>
      <c r="X103" s="11" t="s">
        <v>1271</v>
      </c>
    </row>
    <row r="104" spans="1:24" ht="45" x14ac:dyDescent="0.25">
      <c r="A104" s="8" t="s">
        <v>9</v>
      </c>
      <c r="B104" s="8">
        <v>33</v>
      </c>
      <c r="C104" s="8" t="s">
        <v>8</v>
      </c>
      <c r="D104" s="8" t="s">
        <v>840</v>
      </c>
      <c r="E104" s="8" t="s">
        <v>841</v>
      </c>
      <c r="F104" s="27"/>
      <c r="G104" s="8" t="s">
        <v>2</v>
      </c>
      <c r="H104" s="8" t="s">
        <v>347</v>
      </c>
      <c r="I104" s="8" t="s">
        <v>3</v>
      </c>
      <c r="J104" s="8">
        <v>9.9</v>
      </c>
      <c r="K104" s="27" t="s">
        <v>1406</v>
      </c>
      <c r="L104" s="27">
        <v>189</v>
      </c>
      <c r="M104" s="9">
        <v>46295</v>
      </c>
      <c r="N104" s="8" t="s">
        <v>842</v>
      </c>
      <c r="O104" s="8" t="s">
        <v>13</v>
      </c>
      <c r="P104" s="8" t="s">
        <v>13</v>
      </c>
      <c r="Q104" s="8" t="s">
        <v>1246</v>
      </c>
      <c r="R104" s="8" t="s">
        <v>11</v>
      </c>
      <c r="S104" s="8" t="s">
        <v>10</v>
      </c>
      <c r="T104" s="8" t="s">
        <v>10</v>
      </c>
      <c r="U104" s="11">
        <v>9</v>
      </c>
      <c r="V104" s="11">
        <v>2026</v>
      </c>
      <c r="W104" s="11" t="s">
        <v>1267</v>
      </c>
      <c r="X104" s="11" t="s">
        <v>1273</v>
      </c>
    </row>
    <row r="105" spans="1:24" ht="90" x14ac:dyDescent="0.25">
      <c r="A105" s="8" t="s">
        <v>11</v>
      </c>
      <c r="B105" s="8">
        <v>0</v>
      </c>
      <c r="C105" s="8" t="s">
        <v>8</v>
      </c>
      <c r="D105" s="8" t="s">
        <v>859</v>
      </c>
      <c r="E105" s="8" t="s">
        <v>860</v>
      </c>
      <c r="F105" s="27"/>
      <c r="G105" s="8" t="s">
        <v>2</v>
      </c>
      <c r="H105" s="8" t="s">
        <v>861</v>
      </c>
      <c r="I105" s="8" t="s">
        <v>3</v>
      </c>
      <c r="J105" s="8">
        <v>9.9</v>
      </c>
      <c r="K105" s="27" t="s">
        <v>1407</v>
      </c>
      <c r="L105" s="27">
        <v>192</v>
      </c>
      <c r="M105" s="9">
        <v>46387</v>
      </c>
      <c r="N105" s="8" t="s">
        <v>799</v>
      </c>
      <c r="O105" s="8" t="s">
        <v>90</v>
      </c>
      <c r="P105" s="8" t="s">
        <v>186</v>
      </c>
      <c r="Q105" s="8" t="s">
        <v>1246</v>
      </c>
      <c r="R105" s="8" t="s">
        <v>9</v>
      </c>
      <c r="S105" s="8" t="s">
        <v>800</v>
      </c>
      <c r="T105" s="8" t="s">
        <v>801</v>
      </c>
      <c r="U105" s="11">
        <v>12</v>
      </c>
      <c r="V105" s="11">
        <v>2026</v>
      </c>
      <c r="W105" s="11" t="s">
        <v>1267</v>
      </c>
      <c r="X105" s="11" t="s">
        <v>1271</v>
      </c>
    </row>
    <row r="106" spans="1:24" ht="60" x14ac:dyDescent="0.25">
      <c r="A106" s="8" t="s">
        <v>11</v>
      </c>
      <c r="B106" s="8">
        <v>0</v>
      </c>
      <c r="C106" s="8" t="s">
        <v>8</v>
      </c>
      <c r="D106" s="8" t="s">
        <v>865</v>
      </c>
      <c r="E106" s="8" t="s">
        <v>866</v>
      </c>
      <c r="F106" s="27"/>
      <c r="G106" s="8" t="s">
        <v>2</v>
      </c>
      <c r="H106" s="8" t="s">
        <v>380</v>
      </c>
      <c r="I106" s="8" t="s">
        <v>3</v>
      </c>
      <c r="J106" s="8">
        <v>9.9</v>
      </c>
      <c r="K106" s="27" t="s">
        <v>1408</v>
      </c>
      <c r="L106" s="27">
        <v>193</v>
      </c>
      <c r="M106" s="9">
        <v>46387</v>
      </c>
      <c r="N106" s="8" t="s">
        <v>867</v>
      </c>
      <c r="O106" s="8" t="s">
        <v>90</v>
      </c>
      <c r="P106" s="8" t="s">
        <v>186</v>
      </c>
      <c r="Q106" s="8" t="s">
        <v>1246</v>
      </c>
      <c r="R106" s="8" t="s">
        <v>9</v>
      </c>
      <c r="S106" s="8" t="s">
        <v>599</v>
      </c>
      <c r="T106" s="8" t="s">
        <v>600</v>
      </c>
      <c r="U106" s="11">
        <v>12</v>
      </c>
      <c r="V106" s="11">
        <v>2026</v>
      </c>
      <c r="W106" s="11" t="s">
        <v>1267</v>
      </c>
      <c r="X106" s="11" t="s">
        <v>1271</v>
      </c>
    </row>
    <row r="107" spans="1:24" ht="75" x14ac:dyDescent="0.25">
      <c r="A107" s="8" t="s">
        <v>11</v>
      </c>
      <c r="B107" s="8">
        <v>0</v>
      </c>
      <c r="C107" s="8" t="s">
        <v>8</v>
      </c>
      <c r="D107" s="8" t="s">
        <v>868</v>
      </c>
      <c r="E107" s="8" t="s">
        <v>869</v>
      </c>
      <c r="F107" s="27"/>
      <c r="G107" s="8" t="s">
        <v>2</v>
      </c>
      <c r="H107" s="8" t="s">
        <v>870</v>
      </c>
      <c r="I107" s="8" t="s">
        <v>3</v>
      </c>
      <c r="J107" s="8">
        <v>9.9</v>
      </c>
      <c r="K107" s="27" t="s">
        <v>1409</v>
      </c>
      <c r="L107" s="27">
        <v>196</v>
      </c>
      <c r="M107" s="9">
        <v>46203</v>
      </c>
      <c r="N107" s="8" t="s">
        <v>709</v>
      </c>
      <c r="O107" s="8" t="s">
        <v>6</v>
      </c>
      <c r="P107" s="8" t="s">
        <v>21</v>
      </c>
      <c r="Q107" s="8" t="s">
        <v>1246</v>
      </c>
      <c r="R107" s="8" t="s">
        <v>9</v>
      </c>
      <c r="S107" s="8" t="s">
        <v>88</v>
      </c>
      <c r="T107" s="8" t="s">
        <v>89</v>
      </c>
      <c r="U107" s="11">
        <v>6</v>
      </c>
      <c r="V107" s="11">
        <v>2026</v>
      </c>
      <c r="W107" s="11" t="s">
        <v>1268</v>
      </c>
      <c r="X107" s="11" t="s">
        <v>1271</v>
      </c>
    </row>
    <row r="108" spans="1:24" ht="45" x14ac:dyDescent="0.25">
      <c r="A108" s="8" t="s">
        <v>9</v>
      </c>
      <c r="B108" s="8">
        <v>57</v>
      </c>
      <c r="C108" s="8" t="s">
        <v>8</v>
      </c>
      <c r="D108" s="8" t="s">
        <v>945</v>
      </c>
      <c r="E108" s="8" t="s">
        <v>946</v>
      </c>
      <c r="F108" s="27"/>
      <c r="G108" s="8" t="s">
        <v>2</v>
      </c>
      <c r="H108" s="8" t="s">
        <v>947</v>
      </c>
      <c r="I108" s="8" t="s">
        <v>3</v>
      </c>
      <c r="J108" s="8">
        <v>9.9</v>
      </c>
      <c r="K108" s="27" t="s">
        <v>1410</v>
      </c>
      <c r="L108" s="27">
        <v>200</v>
      </c>
      <c r="M108" s="9">
        <v>46387</v>
      </c>
      <c r="N108" s="8" t="s">
        <v>948</v>
      </c>
      <c r="O108" s="8" t="s">
        <v>6</v>
      </c>
      <c r="P108" s="8" t="s">
        <v>21</v>
      </c>
      <c r="Q108" s="8" t="s">
        <v>1246</v>
      </c>
      <c r="R108" s="8" t="s">
        <v>11</v>
      </c>
      <c r="S108" s="8" t="s">
        <v>10</v>
      </c>
      <c r="T108" s="8" t="s">
        <v>10</v>
      </c>
      <c r="U108" s="11">
        <v>12</v>
      </c>
      <c r="V108" s="11">
        <v>2026</v>
      </c>
      <c r="W108" s="11" t="s">
        <v>1267</v>
      </c>
      <c r="X108" s="11" t="s">
        <v>1272</v>
      </c>
    </row>
    <row r="109" spans="1:24" ht="75" x14ac:dyDescent="0.25">
      <c r="A109" s="8" t="s">
        <v>9</v>
      </c>
      <c r="B109" s="8">
        <v>64</v>
      </c>
      <c r="C109" s="8" t="s">
        <v>8</v>
      </c>
      <c r="D109" s="8" t="s">
        <v>959</v>
      </c>
      <c r="E109" s="8" t="s">
        <v>960</v>
      </c>
      <c r="F109" s="27"/>
      <c r="G109" s="8" t="s">
        <v>2</v>
      </c>
      <c r="H109" s="8" t="s">
        <v>961</v>
      </c>
      <c r="I109" s="8" t="s">
        <v>3</v>
      </c>
      <c r="J109" s="8">
        <v>9.9</v>
      </c>
      <c r="K109" s="27" t="s">
        <v>1411</v>
      </c>
      <c r="L109" s="27">
        <v>202</v>
      </c>
      <c r="M109" s="9">
        <v>46142</v>
      </c>
      <c r="N109" s="8" t="s">
        <v>962</v>
      </c>
      <c r="O109" s="8" t="s">
        <v>6</v>
      </c>
      <c r="P109" s="8" t="s">
        <v>21</v>
      </c>
      <c r="Q109" s="8" t="s">
        <v>1246</v>
      </c>
      <c r="R109" s="8" t="s">
        <v>9</v>
      </c>
      <c r="S109" s="8" t="s">
        <v>88</v>
      </c>
      <c r="T109" s="8" t="s">
        <v>89</v>
      </c>
      <c r="U109" s="11">
        <v>4</v>
      </c>
      <c r="V109" s="11">
        <v>2026</v>
      </c>
      <c r="W109" s="11" t="s">
        <v>1268</v>
      </c>
      <c r="X109" s="11" t="s">
        <v>1272</v>
      </c>
    </row>
    <row r="110" spans="1:24" ht="90" x14ac:dyDescent="0.25">
      <c r="A110" s="8" t="s">
        <v>9</v>
      </c>
      <c r="B110" s="8">
        <v>3</v>
      </c>
      <c r="C110" s="8" t="s">
        <v>8</v>
      </c>
      <c r="D110" s="8" t="s">
        <v>974</v>
      </c>
      <c r="E110" s="8" t="s">
        <v>975</v>
      </c>
      <c r="F110" s="27"/>
      <c r="G110" s="8" t="s">
        <v>2</v>
      </c>
      <c r="H110" s="8" t="s">
        <v>976</v>
      </c>
      <c r="I110" s="8" t="s">
        <v>3</v>
      </c>
      <c r="J110" s="8">
        <v>9.9</v>
      </c>
      <c r="K110" s="27" t="s">
        <v>1412</v>
      </c>
      <c r="L110" s="27">
        <v>203</v>
      </c>
      <c r="M110" s="9">
        <v>46387</v>
      </c>
      <c r="N110" s="8" t="s">
        <v>977</v>
      </c>
      <c r="O110" s="8" t="s">
        <v>6</v>
      </c>
      <c r="P110" s="8" t="s">
        <v>7</v>
      </c>
      <c r="Q110" s="8" t="s">
        <v>1246</v>
      </c>
      <c r="R110" s="8" t="s">
        <v>11</v>
      </c>
      <c r="S110" s="8" t="s">
        <v>10</v>
      </c>
      <c r="T110" s="8" t="s">
        <v>10</v>
      </c>
      <c r="U110" s="11">
        <v>12</v>
      </c>
      <c r="V110" s="11">
        <v>2026</v>
      </c>
      <c r="W110" s="11" t="s">
        <v>1267</v>
      </c>
      <c r="X110" s="11" t="s">
        <v>1273</v>
      </c>
    </row>
    <row r="111" spans="1:24" ht="30" x14ac:dyDescent="0.25">
      <c r="A111" s="8" t="s">
        <v>11</v>
      </c>
      <c r="B111" s="8">
        <v>0</v>
      </c>
      <c r="C111" s="8" t="s">
        <v>8</v>
      </c>
      <c r="D111" s="8" t="s">
        <v>1023</v>
      </c>
      <c r="E111" s="8" t="s">
        <v>1024</v>
      </c>
      <c r="F111" s="27"/>
      <c r="G111" s="8" t="s">
        <v>2</v>
      </c>
      <c r="H111" s="8" t="s">
        <v>1025</v>
      </c>
      <c r="I111" s="8" t="s">
        <v>3</v>
      </c>
      <c r="J111" s="8">
        <v>9.9</v>
      </c>
      <c r="K111" s="27" t="s">
        <v>1413</v>
      </c>
      <c r="L111" s="27">
        <v>206</v>
      </c>
      <c r="M111" s="9">
        <v>46223</v>
      </c>
      <c r="N111" s="8" t="s">
        <v>856</v>
      </c>
      <c r="O111" s="8" t="s">
        <v>90</v>
      </c>
      <c r="P111" s="8" t="s">
        <v>186</v>
      </c>
      <c r="Q111" s="8" t="s">
        <v>1246</v>
      </c>
      <c r="R111" s="8" t="s">
        <v>9</v>
      </c>
      <c r="S111" s="8" t="s">
        <v>10</v>
      </c>
      <c r="T111" s="8" t="s">
        <v>10</v>
      </c>
      <c r="U111" s="11">
        <v>7</v>
      </c>
      <c r="V111" s="11">
        <v>2026</v>
      </c>
      <c r="W111" s="11" t="s">
        <v>1267</v>
      </c>
      <c r="X111" s="11" t="s">
        <v>1271</v>
      </c>
    </row>
    <row r="112" spans="1:24" ht="60" x14ac:dyDescent="0.25">
      <c r="A112" s="8" t="s">
        <v>11</v>
      </c>
      <c r="B112" s="8">
        <v>0</v>
      </c>
      <c r="C112" s="8" t="s">
        <v>8</v>
      </c>
      <c r="D112" s="8" t="s">
        <v>1033</v>
      </c>
      <c r="E112" s="8" t="s">
        <v>1034</v>
      </c>
      <c r="F112" s="27"/>
      <c r="G112" s="8" t="s">
        <v>2</v>
      </c>
      <c r="H112" s="8" t="s">
        <v>1035</v>
      </c>
      <c r="I112" s="8" t="s">
        <v>3</v>
      </c>
      <c r="J112" s="8">
        <v>9.9</v>
      </c>
      <c r="K112" s="27" t="s">
        <v>1414</v>
      </c>
      <c r="L112" s="27">
        <v>207</v>
      </c>
      <c r="M112" s="9">
        <v>46387</v>
      </c>
      <c r="N112" s="8" t="s">
        <v>1036</v>
      </c>
      <c r="O112" s="8" t="s">
        <v>110</v>
      </c>
      <c r="P112" s="8" t="s">
        <v>137</v>
      </c>
      <c r="Q112" s="8" t="s">
        <v>1246</v>
      </c>
      <c r="R112" s="8" t="s">
        <v>11</v>
      </c>
      <c r="S112" s="8" t="s">
        <v>10</v>
      </c>
      <c r="T112" s="8" t="s">
        <v>10</v>
      </c>
      <c r="U112" s="11">
        <v>12</v>
      </c>
      <c r="V112" s="11">
        <v>2026</v>
      </c>
      <c r="W112" s="11" t="s">
        <v>1267</v>
      </c>
      <c r="X112" s="11" t="s">
        <v>1271</v>
      </c>
    </row>
    <row r="113" spans="1:24" ht="45" x14ac:dyDescent="0.25">
      <c r="A113" s="8" t="s">
        <v>9</v>
      </c>
      <c r="B113" s="8">
        <v>27</v>
      </c>
      <c r="C113" s="8" t="s">
        <v>15</v>
      </c>
      <c r="D113" s="8" t="s">
        <v>1097</v>
      </c>
      <c r="E113" s="8" t="s">
        <v>1098</v>
      </c>
      <c r="F113" s="27"/>
      <c r="G113" s="8" t="s">
        <v>2</v>
      </c>
      <c r="H113" s="8" t="s">
        <v>64</v>
      </c>
      <c r="I113" s="8" t="s">
        <v>3</v>
      </c>
      <c r="J113" s="8">
        <v>9.9</v>
      </c>
      <c r="K113" s="27" t="s">
        <v>1415</v>
      </c>
      <c r="L113" s="27">
        <v>209</v>
      </c>
      <c r="M113" s="9">
        <v>46142</v>
      </c>
      <c r="N113" s="8" t="s">
        <v>805</v>
      </c>
      <c r="O113" s="8" t="s">
        <v>90</v>
      </c>
      <c r="P113" s="8" t="s">
        <v>186</v>
      </c>
      <c r="Q113" s="8" t="s">
        <v>1246</v>
      </c>
      <c r="R113" s="8" t="s">
        <v>11</v>
      </c>
      <c r="S113" s="8" t="s">
        <v>10</v>
      </c>
      <c r="T113" s="8" t="s">
        <v>10</v>
      </c>
      <c r="U113" s="11">
        <v>4</v>
      </c>
      <c r="V113" s="11">
        <v>2026</v>
      </c>
      <c r="W113" s="11" t="s">
        <v>1268</v>
      </c>
      <c r="X113" s="11" t="s">
        <v>1273</v>
      </c>
    </row>
    <row r="114" spans="1:24" ht="60" x14ac:dyDescent="0.25">
      <c r="A114" s="8" t="s">
        <v>9</v>
      </c>
      <c r="B114" s="8">
        <v>20</v>
      </c>
      <c r="C114" s="8" t="s">
        <v>15</v>
      </c>
      <c r="D114" s="8" t="s">
        <v>1132</v>
      </c>
      <c r="E114" s="8" t="s">
        <v>1133</v>
      </c>
      <c r="F114" s="27"/>
      <c r="G114" s="8" t="s">
        <v>2</v>
      </c>
      <c r="H114" s="8" t="s">
        <v>64</v>
      </c>
      <c r="I114" s="8" t="s">
        <v>3</v>
      </c>
      <c r="J114" s="8">
        <v>9.8000000000000007</v>
      </c>
      <c r="K114" s="27" t="s">
        <v>1416</v>
      </c>
      <c r="L114" s="27">
        <v>210</v>
      </c>
      <c r="M114" s="9">
        <v>46142</v>
      </c>
      <c r="N114" s="8" t="s">
        <v>1134</v>
      </c>
      <c r="O114" s="8" t="s">
        <v>90</v>
      </c>
      <c r="P114" s="8" t="s">
        <v>215</v>
      </c>
      <c r="Q114" s="8" t="s">
        <v>1246</v>
      </c>
      <c r="R114" s="8" t="s">
        <v>11</v>
      </c>
      <c r="S114" s="8" t="s">
        <v>10</v>
      </c>
      <c r="T114" s="8" t="s">
        <v>10</v>
      </c>
      <c r="U114" s="11">
        <v>4</v>
      </c>
      <c r="V114" s="11">
        <v>2026</v>
      </c>
      <c r="W114" s="11" t="s">
        <v>1268</v>
      </c>
      <c r="X114" s="11" t="s">
        <v>1273</v>
      </c>
    </row>
    <row r="115" spans="1:24" ht="90" x14ac:dyDescent="0.25">
      <c r="A115" s="8" t="s">
        <v>9</v>
      </c>
      <c r="B115" s="8">
        <v>82</v>
      </c>
      <c r="C115" s="8" t="s">
        <v>15</v>
      </c>
      <c r="D115" s="8" t="s">
        <v>310</v>
      </c>
      <c r="E115" s="8" t="s">
        <v>311</v>
      </c>
      <c r="F115" s="27"/>
      <c r="G115" s="8" t="s">
        <v>2</v>
      </c>
      <c r="H115" s="8" t="s">
        <v>312</v>
      </c>
      <c r="I115" s="8" t="s">
        <v>3</v>
      </c>
      <c r="J115" s="8">
        <v>9.5</v>
      </c>
      <c r="K115" s="27" t="s">
        <v>1417</v>
      </c>
      <c r="L115" s="27">
        <v>211</v>
      </c>
      <c r="M115" s="9">
        <v>46142</v>
      </c>
      <c r="N115" s="8" t="s">
        <v>313</v>
      </c>
      <c r="O115" s="8" t="s">
        <v>110</v>
      </c>
      <c r="P115" s="8" t="s">
        <v>111</v>
      </c>
      <c r="Q115" s="8" t="s">
        <v>1246</v>
      </c>
      <c r="R115" s="8" t="s">
        <v>11</v>
      </c>
      <c r="S115" s="8" t="s">
        <v>10</v>
      </c>
      <c r="T115" s="8" t="s">
        <v>10</v>
      </c>
      <c r="U115" s="11">
        <v>4</v>
      </c>
      <c r="V115" s="11">
        <v>2026</v>
      </c>
      <c r="W115" s="11" t="s">
        <v>1268</v>
      </c>
      <c r="X115" s="11" t="s">
        <v>1272</v>
      </c>
    </row>
    <row r="116" spans="1:24" ht="75" x14ac:dyDescent="0.25">
      <c r="A116" s="8" t="s">
        <v>9</v>
      </c>
      <c r="B116" s="8">
        <v>67</v>
      </c>
      <c r="C116" s="8" t="s">
        <v>15</v>
      </c>
      <c r="D116" s="8" t="s">
        <v>206</v>
      </c>
      <c r="E116" s="8" t="s">
        <v>207</v>
      </c>
      <c r="F116" s="27"/>
      <c r="G116" s="8" t="s">
        <v>2</v>
      </c>
      <c r="H116" s="8" t="s">
        <v>160</v>
      </c>
      <c r="I116" s="8" t="s">
        <v>3</v>
      </c>
      <c r="J116" s="8">
        <v>9.4</v>
      </c>
      <c r="K116" s="27" t="s">
        <v>1418</v>
      </c>
      <c r="L116" s="27">
        <v>212</v>
      </c>
      <c r="M116" s="9">
        <v>46387</v>
      </c>
      <c r="N116" s="8" t="s">
        <v>208</v>
      </c>
      <c r="O116" s="8" t="s">
        <v>6</v>
      </c>
      <c r="P116" s="8" t="s">
        <v>66</v>
      </c>
      <c r="Q116" s="8" t="s">
        <v>1246</v>
      </c>
      <c r="R116" s="8" t="s">
        <v>11</v>
      </c>
      <c r="S116" s="8" t="s">
        <v>10</v>
      </c>
      <c r="T116" s="8" t="s">
        <v>10</v>
      </c>
      <c r="U116" s="11">
        <v>12</v>
      </c>
      <c r="V116" s="11">
        <v>2026</v>
      </c>
      <c r="W116" s="11" t="s">
        <v>1267</v>
      </c>
      <c r="X116" s="11" t="s">
        <v>1272</v>
      </c>
    </row>
    <row r="117" spans="1:24" ht="75" x14ac:dyDescent="0.25">
      <c r="A117" s="8" t="s">
        <v>9</v>
      </c>
      <c r="B117" s="8">
        <v>68</v>
      </c>
      <c r="C117" s="8" t="s">
        <v>15</v>
      </c>
      <c r="D117" s="8" t="s">
        <v>558</v>
      </c>
      <c r="E117" s="8" t="s">
        <v>559</v>
      </c>
      <c r="F117" s="27"/>
      <c r="G117" s="8" t="s">
        <v>2</v>
      </c>
      <c r="H117" s="8" t="s">
        <v>560</v>
      </c>
      <c r="I117" s="8" t="s">
        <v>3</v>
      </c>
      <c r="J117" s="8">
        <v>9.4</v>
      </c>
      <c r="K117" s="27" t="s">
        <v>1419</v>
      </c>
      <c r="L117" s="27" t="e">
        <v>#N/A</v>
      </c>
      <c r="M117" s="9">
        <v>46387</v>
      </c>
      <c r="N117" s="8" t="s">
        <v>561</v>
      </c>
      <c r="O117" s="8" t="s">
        <v>60</v>
      </c>
      <c r="P117" s="8" t="s">
        <v>170</v>
      </c>
      <c r="Q117" s="8" t="s">
        <v>1246</v>
      </c>
      <c r="R117" s="8" t="s">
        <v>11</v>
      </c>
      <c r="S117" s="8" t="s">
        <v>10</v>
      </c>
      <c r="T117" s="8" t="s">
        <v>10</v>
      </c>
      <c r="U117" s="11">
        <v>12</v>
      </c>
      <c r="V117" s="11">
        <v>2026</v>
      </c>
      <c r="W117" s="11" t="s">
        <v>1267</v>
      </c>
      <c r="X117" s="11" t="s">
        <v>1272</v>
      </c>
    </row>
    <row r="118" spans="1:24" ht="45" x14ac:dyDescent="0.25">
      <c r="A118" s="8" t="s">
        <v>9</v>
      </c>
      <c r="B118" s="8">
        <v>66</v>
      </c>
      <c r="C118" s="8" t="s">
        <v>15</v>
      </c>
      <c r="D118" s="8" t="s">
        <v>187</v>
      </c>
      <c r="E118" s="8" t="s">
        <v>188</v>
      </c>
      <c r="F118" s="27"/>
      <c r="G118" s="8" t="s">
        <v>2</v>
      </c>
      <c r="H118" s="8" t="s">
        <v>64</v>
      </c>
      <c r="I118" s="8" t="s">
        <v>3</v>
      </c>
      <c r="J118" s="8">
        <v>9.1</v>
      </c>
      <c r="K118" s="27" t="s">
        <v>1420</v>
      </c>
      <c r="L118" s="27">
        <v>214</v>
      </c>
      <c r="M118" s="9">
        <v>46142</v>
      </c>
      <c r="N118" s="8" t="s">
        <v>189</v>
      </c>
      <c r="O118" s="8" t="s">
        <v>90</v>
      </c>
      <c r="P118" s="8" t="s">
        <v>186</v>
      </c>
      <c r="Q118" s="8" t="s">
        <v>1246</v>
      </c>
      <c r="R118" s="8" t="s">
        <v>11</v>
      </c>
      <c r="S118" s="8" t="s">
        <v>10</v>
      </c>
      <c r="T118" s="8" t="s">
        <v>10</v>
      </c>
      <c r="U118" s="11">
        <v>4</v>
      </c>
      <c r="V118" s="11">
        <v>2026</v>
      </c>
      <c r="W118" s="11" t="s">
        <v>1268</v>
      </c>
      <c r="X118" s="11" t="s">
        <v>1272</v>
      </c>
    </row>
    <row r="119" spans="1:24" ht="45" x14ac:dyDescent="0.25">
      <c r="A119" s="8" t="s">
        <v>9</v>
      </c>
      <c r="B119" s="8">
        <v>68</v>
      </c>
      <c r="C119" s="8" t="s">
        <v>15</v>
      </c>
      <c r="D119" s="8" t="s">
        <v>190</v>
      </c>
      <c r="E119" s="8" t="s">
        <v>191</v>
      </c>
      <c r="F119" s="27"/>
      <c r="G119" s="8" t="s">
        <v>2</v>
      </c>
      <c r="H119" s="8" t="s">
        <v>64</v>
      </c>
      <c r="I119" s="8" t="s">
        <v>3</v>
      </c>
      <c r="J119" s="8">
        <v>9.1</v>
      </c>
      <c r="K119" s="27" t="s">
        <v>1421</v>
      </c>
      <c r="L119" s="27">
        <v>215</v>
      </c>
      <c r="M119" s="9">
        <v>46142</v>
      </c>
      <c r="N119" s="8" t="s">
        <v>192</v>
      </c>
      <c r="O119" s="8" t="s">
        <v>90</v>
      </c>
      <c r="P119" s="8" t="s">
        <v>91</v>
      </c>
      <c r="Q119" s="8" t="s">
        <v>1246</v>
      </c>
      <c r="R119" s="8" t="s">
        <v>11</v>
      </c>
      <c r="S119" s="8" t="s">
        <v>10</v>
      </c>
      <c r="T119" s="8" t="s">
        <v>10</v>
      </c>
      <c r="U119" s="11">
        <v>4</v>
      </c>
      <c r="V119" s="11">
        <v>2026</v>
      </c>
      <c r="W119" s="11" t="s">
        <v>1268</v>
      </c>
      <c r="X119" s="11" t="s">
        <v>1272</v>
      </c>
    </row>
    <row r="120" spans="1:24" ht="60" x14ac:dyDescent="0.25">
      <c r="A120" s="8" t="s">
        <v>9</v>
      </c>
      <c r="B120" s="8">
        <v>71</v>
      </c>
      <c r="C120" s="8" t="s">
        <v>15</v>
      </c>
      <c r="D120" s="8" t="s">
        <v>209</v>
      </c>
      <c r="E120" s="8" t="s">
        <v>210</v>
      </c>
      <c r="F120" s="27"/>
      <c r="G120" s="8" t="s">
        <v>2</v>
      </c>
      <c r="H120" s="8" t="s">
        <v>64</v>
      </c>
      <c r="I120" s="8" t="s">
        <v>18</v>
      </c>
      <c r="J120" s="8">
        <v>9.1</v>
      </c>
      <c r="K120" s="27" t="s">
        <v>1422</v>
      </c>
      <c r="L120" s="27">
        <v>216</v>
      </c>
      <c r="M120" s="9">
        <v>46203</v>
      </c>
      <c r="N120" s="8" t="s">
        <v>211</v>
      </c>
      <c r="O120" s="8" t="s">
        <v>6</v>
      </c>
      <c r="P120" s="8" t="s">
        <v>7</v>
      </c>
      <c r="Q120" s="8" t="s">
        <v>1246</v>
      </c>
      <c r="R120" s="8" t="s">
        <v>11</v>
      </c>
      <c r="S120" s="8" t="s">
        <v>10</v>
      </c>
      <c r="T120" s="8" t="s">
        <v>10</v>
      </c>
      <c r="U120" s="11">
        <v>6</v>
      </c>
      <c r="V120" s="11">
        <v>2026</v>
      </c>
      <c r="W120" s="11" t="s">
        <v>1268</v>
      </c>
      <c r="X120" s="11" t="s">
        <v>1272</v>
      </c>
    </row>
    <row r="121" spans="1:24" ht="45" x14ac:dyDescent="0.25">
      <c r="A121" s="8" t="s">
        <v>9</v>
      </c>
      <c r="B121" s="8">
        <v>68</v>
      </c>
      <c r="C121" s="8" t="s">
        <v>15</v>
      </c>
      <c r="D121" s="8" t="s">
        <v>229</v>
      </c>
      <c r="E121" s="8" t="s">
        <v>230</v>
      </c>
      <c r="F121" s="27"/>
      <c r="G121" s="8" t="s">
        <v>2</v>
      </c>
      <c r="H121" s="8" t="s">
        <v>64</v>
      </c>
      <c r="I121" s="8" t="s">
        <v>3</v>
      </c>
      <c r="J121" s="8">
        <v>9.1</v>
      </c>
      <c r="K121" s="27" t="s">
        <v>1423</v>
      </c>
      <c r="L121" s="27">
        <v>218</v>
      </c>
      <c r="M121" s="9">
        <v>46142</v>
      </c>
      <c r="N121" s="8" t="s">
        <v>185</v>
      </c>
      <c r="O121" s="8" t="s">
        <v>90</v>
      </c>
      <c r="P121" s="8" t="s">
        <v>186</v>
      </c>
      <c r="Q121" s="8" t="s">
        <v>1246</v>
      </c>
      <c r="R121" s="8" t="s">
        <v>11</v>
      </c>
      <c r="S121" s="8" t="s">
        <v>10</v>
      </c>
      <c r="T121" s="8" t="s">
        <v>10</v>
      </c>
      <c r="U121" s="11">
        <v>4</v>
      </c>
      <c r="V121" s="11">
        <v>2026</v>
      </c>
      <c r="W121" s="11" t="s">
        <v>1268</v>
      </c>
      <c r="X121" s="11" t="s">
        <v>1272</v>
      </c>
    </row>
    <row r="122" spans="1:24" ht="75" x14ac:dyDescent="0.25">
      <c r="A122" s="8" t="s">
        <v>9</v>
      </c>
      <c r="B122" s="8">
        <v>68</v>
      </c>
      <c r="C122" s="8" t="s">
        <v>15</v>
      </c>
      <c r="D122" s="8" t="s">
        <v>158</v>
      </c>
      <c r="E122" s="8" t="s">
        <v>159</v>
      </c>
      <c r="F122" s="27"/>
      <c r="G122" s="8" t="s">
        <v>2</v>
      </c>
      <c r="H122" s="8" t="s">
        <v>160</v>
      </c>
      <c r="I122" s="8" t="s">
        <v>3</v>
      </c>
      <c r="J122" s="8">
        <v>9</v>
      </c>
      <c r="K122" s="27" t="s">
        <v>1424</v>
      </c>
      <c r="L122" s="27">
        <v>219</v>
      </c>
      <c r="M122" s="9">
        <v>46356</v>
      </c>
      <c r="N122" s="8" t="s">
        <v>161</v>
      </c>
      <c r="O122" s="8" t="s">
        <v>6</v>
      </c>
      <c r="P122" s="8" t="s">
        <v>21</v>
      </c>
      <c r="Q122" s="8" t="s">
        <v>1246</v>
      </c>
      <c r="R122" s="8" t="s">
        <v>11</v>
      </c>
      <c r="S122" s="8" t="s">
        <v>10</v>
      </c>
      <c r="T122" s="8" t="s">
        <v>10</v>
      </c>
      <c r="U122" s="11">
        <v>11</v>
      </c>
      <c r="V122" s="11">
        <v>2026</v>
      </c>
      <c r="W122" s="11" t="s">
        <v>1267</v>
      </c>
      <c r="X122" s="11" t="s">
        <v>1272</v>
      </c>
    </row>
    <row r="123" spans="1:24" ht="90" x14ac:dyDescent="0.25">
      <c r="A123" s="8" t="s">
        <v>9</v>
      </c>
      <c r="B123" s="8">
        <v>59</v>
      </c>
      <c r="C123" s="8" t="s">
        <v>15</v>
      </c>
      <c r="D123" s="8" t="s">
        <v>318</v>
      </c>
      <c r="E123" s="8" t="s">
        <v>319</v>
      </c>
      <c r="F123" s="27"/>
      <c r="G123" s="8" t="s">
        <v>2</v>
      </c>
      <c r="H123" s="8" t="s">
        <v>160</v>
      </c>
      <c r="I123" s="8" t="s">
        <v>3</v>
      </c>
      <c r="J123" s="8">
        <v>9</v>
      </c>
      <c r="K123" s="27" t="s">
        <v>1425</v>
      </c>
      <c r="L123" s="27">
        <v>221</v>
      </c>
      <c r="M123" s="9">
        <v>46387</v>
      </c>
      <c r="N123" s="8" t="s">
        <v>320</v>
      </c>
      <c r="O123" s="8" t="s">
        <v>60</v>
      </c>
      <c r="P123" s="8" t="s">
        <v>61</v>
      </c>
      <c r="Q123" s="8" t="s">
        <v>1246</v>
      </c>
      <c r="R123" s="8" t="s">
        <v>11</v>
      </c>
      <c r="S123" s="8" t="s">
        <v>10</v>
      </c>
      <c r="T123" s="8" t="s">
        <v>10</v>
      </c>
      <c r="U123" s="11">
        <v>12</v>
      </c>
      <c r="V123" s="11">
        <v>2026</v>
      </c>
      <c r="W123" s="11" t="s">
        <v>1267</v>
      </c>
      <c r="X123" s="11" t="s">
        <v>1272</v>
      </c>
    </row>
    <row r="124" spans="1:24" ht="75" x14ac:dyDescent="0.25">
      <c r="A124" s="8" t="s">
        <v>9</v>
      </c>
      <c r="B124" s="8">
        <v>63</v>
      </c>
      <c r="C124" s="8" t="s">
        <v>15</v>
      </c>
      <c r="D124" s="8" t="s">
        <v>321</v>
      </c>
      <c r="E124" s="8" t="s">
        <v>322</v>
      </c>
      <c r="F124" s="27"/>
      <c r="G124" s="8" t="s">
        <v>2</v>
      </c>
      <c r="H124" s="8" t="s">
        <v>160</v>
      </c>
      <c r="I124" s="8" t="s">
        <v>3</v>
      </c>
      <c r="J124" s="8">
        <v>9</v>
      </c>
      <c r="K124" s="27" t="s">
        <v>1426</v>
      </c>
      <c r="L124" s="27">
        <v>222</v>
      </c>
      <c r="M124" s="9">
        <v>46387</v>
      </c>
      <c r="N124" s="8" t="s">
        <v>320</v>
      </c>
      <c r="O124" s="8" t="s">
        <v>60</v>
      </c>
      <c r="P124" s="8" t="s">
        <v>61</v>
      </c>
      <c r="Q124" s="8" t="s">
        <v>1246</v>
      </c>
      <c r="R124" s="8" t="s">
        <v>11</v>
      </c>
      <c r="S124" s="8" t="s">
        <v>10</v>
      </c>
      <c r="T124" s="8" t="s">
        <v>10</v>
      </c>
      <c r="U124" s="11">
        <v>12</v>
      </c>
      <c r="V124" s="11">
        <v>2026</v>
      </c>
      <c r="W124" s="11" t="s">
        <v>1267</v>
      </c>
      <c r="X124" s="11" t="s">
        <v>1272</v>
      </c>
    </row>
    <row r="125" spans="1:24" ht="75" x14ac:dyDescent="0.25">
      <c r="A125" s="8" t="s">
        <v>9</v>
      </c>
      <c r="B125" s="8">
        <v>63</v>
      </c>
      <c r="C125" s="8" t="s">
        <v>15</v>
      </c>
      <c r="D125" s="8" t="s">
        <v>414</v>
      </c>
      <c r="E125" s="8" t="s">
        <v>415</v>
      </c>
      <c r="F125" s="27"/>
      <c r="G125" s="8" t="s">
        <v>2</v>
      </c>
      <c r="H125" s="8" t="s">
        <v>160</v>
      </c>
      <c r="I125" s="8" t="s">
        <v>3</v>
      </c>
      <c r="J125" s="8">
        <v>9</v>
      </c>
      <c r="K125" s="27" t="s">
        <v>1427</v>
      </c>
      <c r="L125" s="27">
        <v>224</v>
      </c>
      <c r="M125" s="9">
        <v>46356</v>
      </c>
      <c r="N125" s="8" t="s">
        <v>416</v>
      </c>
      <c r="O125" s="8" t="s">
        <v>60</v>
      </c>
      <c r="P125" s="8" t="s">
        <v>61</v>
      </c>
      <c r="Q125" s="8" t="s">
        <v>1246</v>
      </c>
      <c r="R125" s="8" t="s">
        <v>11</v>
      </c>
      <c r="S125" s="8" t="s">
        <v>10</v>
      </c>
      <c r="T125" s="8" t="s">
        <v>10</v>
      </c>
      <c r="U125" s="11">
        <v>11</v>
      </c>
      <c r="V125" s="11">
        <v>2026</v>
      </c>
      <c r="W125" s="11" t="s">
        <v>1267</v>
      </c>
      <c r="X125" s="11" t="s">
        <v>1272</v>
      </c>
    </row>
    <row r="126" spans="1:24" ht="105" x14ac:dyDescent="0.25">
      <c r="A126" s="8" t="s">
        <v>9</v>
      </c>
      <c r="B126" s="8">
        <v>78</v>
      </c>
      <c r="C126" s="8" t="s">
        <v>15</v>
      </c>
      <c r="D126" s="8" t="s">
        <v>452</v>
      </c>
      <c r="E126" s="8" t="s">
        <v>453</v>
      </c>
      <c r="F126" s="27"/>
      <c r="G126" s="8" t="s">
        <v>2</v>
      </c>
      <c r="H126" s="8" t="s">
        <v>454</v>
      </c>
      <c r="I126" s="8" t="s">
        <v>3</v>
      </c>
      <c r="J126" s="8">
        <v>9</v>
      </c>
      <c r="K126" s="27" t="s">
        <v>1428</v>
      </c>
      <c r="L126" s="27">
        <v>226</v>
      </c>
      <c r="M126" s="9">
        <v>46199</v>
      </c>
      <c r="N126" s="8" t="s">
        <v>449</v>
      </c>
      <c r="O126" s="8" t="s">
        <v>90</v>
      </c>
      <c r="P126" s="8" t="s">
        <v>186</v>
      </c>
      <c r="Q126" s="8" t="s">
        <v>1246</v>
      </c>
      <c r="R126" s="8" t="s">
        <v>9</v>
      </c>
      <c r="S126" s="8" t="s">
        <v>450</v>
      </c>
      <c r="T126" s="8" t="s">
        <v>451</v>
      </c>
      <c r="U126" s="11">
        <v>6</v>
      </c>
      <c r="V126" s="11">
        <v>2026</v>
      </c>
      <c r="W126" s="11" t="s">
        <v>1268</v>
      </c>
      <c r="X126" s="11" t="s">
        <v>1272</v>
      </c>
    </row>
    <row r="127" spans="1:24" ht="75" x14ac:dyDescent="0.25">
      <c r="A127" s="8" t="s">
        <v>11</v>
      </c>
      <c r="B127" s="8">
        <v>0</v>
      </c>
      <c r="C127" s="8" t="s">
        <v>8</v>
      </c>
      <c r="D127" s="8" t="s">
        <v>248</v>
      </c>
      <c r="E127" s="8" t="s">
        <v>249</v>
      </c>
      <c r="F127" s="27"/>
      <c r="G127" s="8" t="s">
        <v>2</v>
      </c>
      <c r="H127" s="8" t="s">
        <v>160</v>
      </c>
      <c r="I127" s="8" t="s">
        <v>3</v>
      </c>
      <c r="J127" s="8">
        <v>8.6</v>
      </c>
      <c r="K127" s="27" t="s">
        <v>1429</v>
      </c>
      <c r="L127" s="27">
        <v>228</v>
      </c>
      <c r="M127" s="9">
        <v>46142</v>
      </c>
      <c r="N127" s="8" t="s">
        <v>250</v>
      </c>
      <c r="O127" s="8" t="s">
        <v>6</v>
      </c>
      <c r="P127" s="8" t="s">
        <v>56</v>
      </c>
      <c r="Q127" s="8" t="s">
        <v>1246</v>
      </c>
      <c r="R127" s="8" t="s">
        <v>11</v>
      </c>
      <c r="S127" s="8" t="s">
        <v>10</v>
      </c>
      <c r="T127" s="8" t="s">
        <v>10</v>
      </c>
      <c r="U127" s="11">
        <v>4</v>
      </c>
      <c r="V127" s="11">
        <v>2026</v>
      </c>
      <c r="W127" s="11" t="s">
        <v>1268</v>
      </c>
      <c r="X127" s="11" t="s">
        <v>1271</v>
      </c>
    </row>
    <row r="128" spans="1:24" ht="60" x14ac:dyDescent="0.25">
      <c r="A128" s="8" t="s">
        <v>9</v>
      </c>
      <c r="B128" s="8">
        <v>27</v>
      </c>
      <c r="C128" s="8" t="s">
        <v>15</v>
      </c>
      <c r="D128" s="8" t="s">
        <v>1135</v>
      </c>
      <c r="E128" s="8" t="s">
        <v>1136</v>
      </c>
      <c r="F128" s="27"/>
      <c r="G128" s="8" t="s">
        <v>2</v>
      </c>
      <c r="H128" s="8" t="s">
        <v>64</v>
      </c>
      <c r="I128" s="8" t="s">
        <v>3</v>
      </c>
      <c r="J128" s="8">
        <v>8.06</v>
      </c>
      <c r="K128" s="27" t="s">
        <v>1430</v>
      </c>
      <c r="L128" s="27">
        <v>229</v>
      </c>
      <c r="M128" s="9">
        <v>46142</v>
      </c>
      <c r="N128" s="8" t="s">
        <v>1137</v>
      </c>
      <c r="O128" s="8" t="s">
        <v>6</v>
      </c>
      <c r="P128" s="8" t="s">
        <v>56</v>
      </c>
      <c r="Q128" s="8" t="s">
        <v>1246</v>
      </c>
      <c r="R128" s="8" t="s">
        <v>11</v>
      </c>
      <c r="S128" s="8" t="s">
        <v>10</v>
      </c>
      <c r="T128" s="8" t="s">
        <v>10</v>
      </c>
      <c r="U128" s="11">
        <v>4</v>
      </c>
      <c r="V128" s="11">
        <v>2026</v>
      </c>
      <c r="W128" s="11" t="s">
        <v>1268</v>
      </c>
      <c r="X128" s="11" t="s">
        <v>1273</v>
      </c>
    </row>
    <row r="129" spans="1:24" ht="45" x14ac:dyDescent="0.25">
      <c r="A129" s="8" t="s">
        <v>9</v>
      </c>
      <c r="B129" s="8">
        <v>17</v>
      </c>
      <c r="C129" s="8" t="s">
        <v>8</v>
      </c>
      <c r="D129" s="8" t="s">
        <v>75</v>
      </c>
      <c r="E129" s="8" t="s">
        <v>76</v>
      </c>
      <c r="F129" s="27"/>
      <c r="G129" s="8" t="s">
        <v>2</v>
      </c>
      <c r="H129" s="8" t="s">
        <v>77</v>
      </c>
      <c r="I129" s="8" t="s">
        <v>3</v>
      </c>
      <c r="J129" s="8">
        <v>8</v>
      </c>
      <c r="K129" s="27" t="s">
        <v>1431</v>
      </c>
      <c r="L129" s="27">
        <v>231</v>
      </c>
      <c r="M129" s="9">
        <v>46264</v>
      </c>
      <c r="N129" s="8" t="s">
        <v>78</v>
      </c>
      <c r="O129" s="8" t="s">
        <v>6</v>
      </c>
      <c r="P129" s="8" t="s">
        <v>66</v>
      </c>
      <c r="Q129" s="8" t="s">
        <v>1246</v>
      </c>
      <c r="R129" s="8" t="s">
        <v>11</v>
      </c>
      <c r="S129" s="8" t="s">
        <v>10</v>
      </c>
      <c r="T129" s="8" t="s">
        <v>10</v>
      </c>
      <c r="U129" s="11">
        <v>8</v>
      </c>
      <c r="V129" s="11">
        <v>2026</v>
      </c>
      <c r="W129" s="11" t="s">
        <v>1267</v>
      </c>
      <c r="X129" s="11" t="s">
        <v>1273</v>
      </c>
    </row>
    <row r="130" spans="1:24" ht="60" x14ac:dyDescent="0.25">
      <c r="A130" s="8" t="s">
        <v>9</v>
      </c>
      <c r="B130" s="8">
        <v>41</v>
      </c>
      <c r="C130" s="8" t="s">
        <v>8</v>
      </c>
      <c r="D130" s="8" t="s">
        <v>368</v>
      </c>
      <c r="E130" s="8" t="s">
        <v>369</v>
      </c>
      <c r="F130" s="27"/>
      <c r="G130" s="8" t="s">
        <v>2</v>
      </c>
      <c r="H130" s="8" t="s">
        <v>370</v>
      </c>
      <c r="I130" s="8" t="s">
        <v>3</v>
      </c>
      <c r="J130" s="8">
        <v>8</v>
      </c>
      <c r="K130" s="27" t="s">
        <v>1432</v>
      </c>
      <c r="L130" s="27">
        <v>233</v>
      </c>
      <c r="M130" s="9">
        <v>46373</v>
      </c>
      <c r="N130" s="8" t="s">
        <v>371</v>
      </c>
      <c r="O130" s="8" t="s">
        <v>90</v>
      </c>
      <c r="P130" s="8" t="s">
        <v>186</v>
      </c>
      <c r="Q130" s="8" t="s">
        <v>1246</v>
      </c>
      <c r="R130" s="8" t="s">
        <v>9</v>
      </c>
      <c r="S130" s="8" t="s">
        <v>295</v>
      </c>
      <c r="T130" s="8" t="s">
        <v>296</v>
      </c>
      <c r="U130" s="11">
        <v>12</v>
      </c>
      <c r="V130" s="11">
        <v>2026</v>
      </c>
      <c r="W130" s="11" t="s">
        <v>1267</v>
      </c>
      <c r="X130" s="11" t="s">
        <v>1272</v>
      </c>
    </row>
    <row r="131" spans="1:24" ht="90" x14ac:dyDescent="0.25">
      <c r="A131" s="8" t="s">
        <v>11</v>
      </c>
      <c r="B131" s="8">
        <v>0</v>
      </c>
      <c r="C131" s="8" t="s">
        <v>8</v>
      </c>
      <c r="D131" s="8" t="s">
        <v>828</v>
      </c>
      <c r="E131" s="8" t="s">
        <v>829</v>
      </c>
      <c r="F131" s="27"/>
      <c r="G131" s="8" t="s">
        <v>2</v>
      </c>
      <c r="H131" s="8" t="s">
        <v>830</v>
      </c>
      <c r="I131" s="8" t="s">
        <v>3</v>
      </c>
      <c r="J131" s="8">
        <v>8</v>
      </c>
      <c r="K131" s="27" t="s">
        <v>1433</v>
      </c>
      <c r="L131" s="27">
        <v>236</v>
      </c>
      <c r="M131" s="9">
        <v>46387</v>
      </c>
      <c r="N131" s="8" t="s">
        <v>831</v>
      </c>
      <c r="O131" s="8" t="s">
        <v>110</v>
      </c>
      <c r="P131" s="8" t="s">
        <v>182</v>
      </c>
      <c r="Q131" s="8" t="s">
        <v>1246</v>
      </c>
      <c r="R131" s="8" t="s">
        <v>11</v>
      </c>
      <c r="S131" s="8" t="s">
        <v>10</v>
      </c>
      <c r="T131" s="8" t="s">
        <v>10</v>
      </c>
      <c r="U131" s="11">
        <v>12</v>
      </c>
      <c r="V131" s="11">
        <v>2026</v>
      </c>
      <c r="W131" s="11" t="s">
        <v>1267</v>
      </c>
      <c r="X131" s="11" t="s">
        <v>1271</v>
      </c>
    </row>
    <row r="132" spans="1:24" ht="60" x14ac:dyDescent="0.25">
      <c r="A132" s="8" t="s">
        <v>9</v>
      </c>
      <c r="B132" s="8">
        <v>74</v>
      </c>
      <c r="C132" s="8" t="s">
        <v>15</v>
      </c>
      <c r="D132" s="8" t="s">
        <v>688</v>
      </c>
      <c r="E132" s="8" t="s">
        <v>689</v>
      </c>
      <c r="F132" s="27"/>
      <c r="G132" s="8" t="s">
        <v>2</v>
      </c>
      <c r="H132" s="8" t="s">
        <v>64</v>
      </c>
      <c r="I132" s="8" t="s">
        <v>3</v>
      </c>
      <c r="J132" s="8">
        <v>6.6</v>
      </c>
      <c r="K132" s="27" t="s">
        <v>1434</v>
      </c>
      <c r="L132" s="27">
        <v>237</v>
      </c>
      <c r="M132" s="9">
        <v>46142</v>
      </c>
      <c r="N132" s="8" t="s">
        <v>690</v>
      </c>
      <c r="O132" s="8" t="s">
        <v>6</v>
      </c>
      <c r="P132" s="8" t="s">
        <v>21</v>
      </c>
      <c r="Q132" s="8" t="s">
        <v>1246</v>
      </c>
      <c r="R132" s="8" t="s">
        <v>11</v>
      </c>
      <c r="S132" s="8" t="s">
        <v>10</v>
      </c>
      <c r="T132" s="8" t="s">
        <v>10</v>
      </c>
      <c r="U132" s="11">
        <v>4</v>
      </c>
      <c r="V132" s="11">
        <v>2026</v>
      </c>
      <c r="W132" s="11" t="s">
        <v>1268</v>
      </c>
      <c r="X132" s="11" t="s">
        <v>1272</v>
      </c>
    </row>
    <row r="133" spans="1:24" ht="60" x14ac:dyDescent="0.25">
      <c r="A133" s="8" t="s">
        <v>9</v>
      </c>
      <c r="B133" s="8">
        <v>53</v>
      </c>
      <c r="C133" s="8" t="s">
        <v>15</v>
      </c>
      <c r="D133" s="8" t="s">
        <v>166</v>
      </c>
      <c r="E133" s="8" t="s">
        <v>167</v>
      </c>
      <c r="F133" s="27"/>
      <c r="G133" s="8" t="s">
        <v>2</v>
      </c>
      <c r="H133" s="8" t="s">
        <v>168</v>
      </c>
      <c r="I133" s="8" t="s">
        <v>3</v>
      </c>
      <c r="J133" s="8">
        <v>4.99</v>
      </c>
      <c r="K133" s="27" t="s">
        <v>1435</v>
      </c>
      <c r="L133" s="27">
        <v>239</v>
      </c>
      <c r="M133" s="9">
        <v>46142</v>
      </c>
      <c r="N133" s="8" t="s">
        <v>169</v>
      </c>
      <c r="O133" s="8" t="s">
        <v>90</v>
      </c>
      <c r="P133" s="8" t="s">
        <v>91</v>
      </c>
      <c r="Q133" s="8" t="s">
        <v>1246</v>
      </c>
      <c r="R133" s="8" t="s">
        <v>11</v>
      </c>
      <c r="S133" s="8" t="s">
        <v>10</v>
      </c>
      <c r="T133" s="8" t="s">
        <v>10</v>
      </c>
      <c r="U133" s="11">
        <v>4</v>
      </c>
      <c r="V133" s="11">
        <v>2026</v>
      </c>
      <c r="W133" s="11" t="s">
        <v>1268</v>
      </c>
      <c r="X133" s="11" t="s">
        <v>1272</v>
      </c>
    </row>
    <row r="134" spans="1:24" ht="330" x14ac:dyDescent="0.25">
      <c r="A134" s="8" t="s">
        <v>9</v>
      </c>
      <c r="B134" s="8">
        <v>40</v>
      </c>
      <c r="C134" s="8" t="s">
        <v>15</v>
      </c>
      <c r="D134" s="8" t="s">
        <v>408</v>
      </c>
      <c r="E134" s="8" t="s">
        <v>409</v>
      </c>
      <c r="F134" s="27"/>
      <c r="G134" s="8" t="s">
        <v>2</v>
      </c>
      <c r="H134" s="8" t="s">
        <v>64</v>
      </c>
      <c r="I134" s="8" t="s">
        <v>3</v>
      </c>
      <c r="J134" s="8">
        <v>4.99</v>
      </c>
      <c r="K134" s="27" t="s">
        <v>1436</v>
      </c>
      <c r="L134" s="27">
        <v>240</v>
      </c>
      <c r="M134" s="9">
        <v>46217</v>
      </c>
      <c r="N134" s="8" t="s">
        <v>410</v>
      </c>
      <c r="O134" s="8" t="s">
        <v>90</v>
      </c>
      <c r="P134" s="8" t="s">
        <v>215</v>
      </c>
      <c r="Q134" s="8" t="s">
        <v>1246</v>
      </c>
      <c r="R134" s="8" t="s">
        <v>9</v>
      </c>
      <c r="S134" s="8" t="s">
        <v>411</v>
      </c>
      <c r="T134" s="8" t="s">
        <v>412</v>
      </c>
      <c r="U134" s="11">
        <v>7</v>
      </c>
      <c r="V134" s="11">
        <v>2026</v>
      </c>
      <c r="W134" s="11" t="s">
        <v>1267</v>
      </c>
      <c r="X134" s="11" t="s">
        <v>1272</v>
      </c>
    </row>
    <row r="135" spans="1:24" ht="60" x14ac:dyDescent="0.25">
      <c r="A135" s="8" t="s">
        <v>11</v>
      </c>
      <c r="B135" s="8">
        <v>0</v>
      </c>
      <c r="C135" s="8" t="s">
        <v>8</v>
      </c>
      <c r="D135" s="8" t="s">
        <v>788</v>
      </c>
      <c r="E135" s="8" t="s">
        <v>789</v>
      </c>
      <c r="F135" s="27"/>
      <c r="G135" s="8" t="s">
        <v>2</v>
      </c>
      <c r="H135" s="8" t="s">
        <v>734</v>
      </c>
      <c r="I135" s="8" t="s">
        <v>3</v>
      </c>
      <c r="J135" s="8">
        <v>4.99</v>
      </c>
      <c r="K135" s="27" t="s">
        <v>1437</v>
      </c>
      <c r="L135" s="27">
        <v>244</v>
      </c>
      <c r="M135" s="9">
        <v>46356</v>
      </c>
      <c r="N135" s="8" t="s">
        <v>790</v>
      </c>
      <c r="O135" s="8" t="s">
        <v>90</v>
      </c>
      <c r="P135" s="8" t="s">
        <v>91</v>
      </c>
      <c r="Q135" s="8" t="s">
        <v>1246</v>
      </c>
      <c r="R135" s="8" t="s">
        <v>11</v>
      </c>
      <c r="S135" s="8" t="s">
        <v>10</v>
      </c>
      <c r="T135" s="8" t="s">
        <v>10</v>
      </c>
      <c r="U135" s="11">
        <v>11</v>
      </c>
      <c r="V135" s="11">
        <v>2026</v>
      </c>
      <c r="W135" s="11" t="s">
        <v>1267</v>
      </c>
      <c r="X135" s="11" t="s">
        <v>1271</v>
      </c>
    </row>
    <row r="136" spans="1:24" ht="75" x14ac:dyDescent="0.25">
      <c r="A136" s="8" t="s">
        <v>9</v>
      </c>
      <c r="B136" s="8">
        <v>43</v>
      </c>
      <c r="C136" s="8" t="s">
        <v>15</v>
      </c>
      <c r="D136" s="8" t="s">
        <v>1108</v>
      </c>
      <c r="E136" s="8" t="s">
        <v>1109</v>
      </c>
      <c r="F136" s="27"/>
      <c r="G136" s="8" t="s">
        <v>1110</v>
      </c>
      <c r="H136" s="8" t="s">
        <v>64</v>
      </c>
      <c r="I136" s="8" t="s">
        <v>3</v>
      </c>
      <c r="J136" s="8">
        <v>4.99</v>
      </c>
      <c r="K136" s="27" t="s">
        <v>1438</v>
      </c>
      <c r="L136" s="27">
        <v>248</v>
      </c>
      <c r="M136" s="9">
        <v>46142</v>
      </c>
      <c r="N136" s="8" t="s">
        <v>1111</v>
      </c>
      <c r="O136" s="8" t="s">
        <v>90</v>
      </c>
      <c r="P136" s="8" t="s">
        <v>215</v>
      </c>
      <c r="Q136" s="8" t="s">
        <v>1246</v>
      </c>
      <c r="R136" s="8" t="s">
        <v>11</v>
      </c>
      <c r="S136" s="8" t="s">
        <v>10</v>
      </c>
      <c r="T136" s="8" t="s">
        <v>10</v>
      </c>
      <c r="U136" s="11">
        <v>4</v>
      </c>
      <c r="V136" s="11">
        <v>2026</v>
      </c>
      <c r="W136" s="11" t="s">
        <v>1268</v>
      </c>
      <c r="X136" s="11" t="s">
        <v>1273</v>
      </c>
    </row>
    <row r="137" spans="1:24" ht="120" x14ac:dyDescent="0.25">
      <c r="A137" s="8" t="s">
        <v>9</v>
      </c>
      <c r="B137" s="8">
        <v>75</v>
      </c>
      <c r="C137" s="8" t="s">
        <v>15</v>
      </c>
      <c r="D137" s="8" t="s">
        <v>862</v>
      </c>
      <c r="E137" s="8" t="s">
        <v>863</v>
      </c>
      <c r="F137" s="27"/>
      <c r="G137" s="8" t="s">
        <v>2</v>
      </c>
      <c r="H137" s="8" t="s">
        <v>756</v>
      </c>
      <c r="I137" s="8" t="s">
        <v>3</v>
      </c>
      <c r="J137" s="8">
        <v>4.9000000000000004</v>
      </c>
      <c r="K137" s="27" t="s">
        <v>1439</v>
      </c>
      <c r="L137" s="27">
        <v>249</v>
      </c>
      <c r="M137" s="9">
        <v>46265</v>
      </c>
      <c r="N137" s="8" t="s">
        <v>864</v>
      </c>
      <c r="O137" s="8" t="s">
        <v>90</v>
      </c>
      <c r="P137" s="8" t="s">
        <v>91</v>
      </c>
      <c r="Q137" s="8" t="s">
        <v>1246</v>
      </c>
      <c r="R137" s="8" t="s">
        <v>11</v>
      </c>
      <c r="S137" s="8" t="s">
        <v>10</v>
      </c>
      <c r="T137" s="8" t="s">
        <v>10</v>
      </c>
      <c r="U137" s="11">
        <v>8</v>
      </c>
      <c r="V137" s="11">
        <v>2026</v>
      </c>
      <c r="W137" s="11" t="s">
        <v>1267</v>
      </c>
      <c r="X137" s="11" t="s">
        <v>1272</v>
      </c>
    </row>
    <row r="138" spans="1:24" ht="60" x14ac:dyDescent="0.25">
      <c r="A138" s="8" t="s">
        <v>11</v>
      </c>
      <c r="B138" s="8">
        <v>0</v>
      </c>
      <c r="C138" s="8" t="s">
        <v>8</v>
      </c>
      <c r="D138" s="8" t="s">
        <v>936</v>
      </c>
      <c r="E138" s="8" t="s">
        <v>937</v>
      </c>
      <c r="F138" s="27"/>
      <c r="G138" s="8" t="s">
        <v>2</v>
      </c>
      <c r="H138" s="8" t="s">
        <v>938</v>
      </c>
      <c r="I138" s="8" t="s">
        <v>3</v>
      </c>
      <c r="J138" s="8">
        <v>4.9000000000000004</v>
      </c>
      <c r="K138" s="27" t="s">
        <v>1440</v>
      </c>
      <c r="L138" s="27">
        <v>251</v>
      </c>
      <c r="M138" s="9">
        <v>46387</v>
      </c>
      <c r="N138" s="8" t="s">
        <v>257</v>
      </c>
      <c r="O138" s="8" t="s">
        <v>6</v>
      </c>
      <c r="P138" s="8" t="s">
        <v>7</v>
      </c>
      <c r="Q138" s="8" t="s">
        <v>1246</v>
      </c>
      <c r="R138" s="8" t="s">
        <v>11</v>
      </c>
      <c r="S138" s="8" t="s">
        <v>10</v>
      </c>
      <c r="T138" s="8" t="s">
        <v>10</v>
      </c>
      <c r="U138" s="11">
        <v>12</v>
      </c>
      <c r="V138" s="11">
        <v>2026</v>
      </c>
      <c r="W138" s="11" t="s">
        <v>1267</v>
      </c>
      <c r="X138" s="11" t="s">
        <v>1271</v>
      </c>
    </row>
    <row r="139" spans="1:24" ht="60" x14ac:dyDescent="0.25">
      <c r="A139" s="8" t="s">
        <v>9</v>
      </c>
      <c r="B139" s="8">
        <v>67</v>
      </c>
      <c r="C139" s="8" t="s">
        <v>15</v>
      </c>
      <c r="D139" s="8" t="s">
        <v>1039</v>
      </c>
      <c r="E139" s="8" t="s">
        <v>1040</v>
      </c>
      <c r="F139" s="27"/>
      <c r="G139" s="8" t="s">
        <v>2</v>
      </c>
      <c r="H139" s="8" t="s">
        <v>1041</v>
      </c>
      <c r="I139" s="8" t="s">
        <v>3</v>
      </c>
      <c r="J139" s="8">
        <v>4.9000000000000004</v>
      </c>
      <c r="K139" s="27" t="s">
        <v>1441</v>
      </c>
      <c r="L139" s="27">
        <v>252</v>
      </c>
      <c r="M139" s="9">
        <v>46144</v>
      </c>
      <c r="N139" s="8" t="s">
        <v>1042</v>
      </c>
      <c r="O139" s="8" t="s">
        <v>110</v>
      </c>
      <c r="P139" s="8" t="s">
        <v>182</v>
      </c>
      <c r="Q139" s="8" t="s">
        <v>1246</v>
      </c>
      <c r="R139" s="8" t="s">
        <v>11</v>
      </c>
      <c r="S139" s="8" t="s">
        <v>10</v>
      </c>
      <c r="T139" s="8" t="s">
        <v>10</v>
      </c>
      <c r="U139" s="11">
        <v>5</v>
      </c>
      <c r="V139" s="11">
        <v>2026</v>
      </c>
      <c r="W139" s="11" t="s">
        <v>1268</v>
      </c>
      <c r="X139" s="11" t="s">
        <v>1272</v>
      </c>
    </row>
    <row r="140" spans="1:24" ht="60" x14ac:dyDescent="0.25">
      <c r="A140" s="8" t="s">
        <v>9</v>
      </c>
      <c r="B140" s="8">
        <v>69</v>
      </c>
      <c r="C140" s="8" t="s">
        <v>15</v>
      </c>
      <c r="D140" s="8" t="s">
        <v>1099</v>
      </c>
      <c r="E140" s="8" t="s">
        <v>1100</v>
      </c>
      <c r="F140" s="27"/>
      <c r="G140" s="8" t="s">
        <v>2</v>
      </c>
      <c r="H140" s="8" t="s">
        <v>64</v>
      </c>
      <c r="I140" s="8" t="s">
        <v>3</v>
      </c>
      <c r="J140" s="8">
        <v>4.9000000000000004</v>
      </c>
      <c r="K140" s="27" t="s">
        <v>1442</v>
      </c>
      <c r="L140" s="27">
        <v>254</v>
      </c>
      <c r="M140" s="9">
        <v>46142</v>
      </c>
      <c r="N140" s="8" t="s">
        <v>567</v>
      </c>
      <c r="O140" s="8" t="s">
        <v>90</v>
      </c>
      <c r="P140" s="8" t="s">
        <v>215</v>
      </c>
      <c r="Q140" s="8" t="s">
        <v>1246</v>
      </c>
      <c r="R140" s="8" t="s">
        <v>11</v>
      </c>
      <c r="S140" s="8" t="s">
        <v>10</v>
      </c>
      <c r="T140" s="8" t="s">
        <v>10</v>
      </c>
      <c r="U140" s="11">
        <v>4</v>
      </c>
      <c r="V140" s="11">
        <v>2026</v>
      </c>
      <c r="W140" s="11" t="s">
        <v>1268</v>
      </c>
      <c r="X140" s="11" t="s">
        <v>1272</v>
      </c>
    </row>
    <row r="141" spans="1:24" ht="45" x14ac:dyDescent="0.25">
      <c r="A141" s="8" t="s">
        <v>9</v>
      </c>
      <c r="B141" s="8">
        <v>67</v>
      </c>
      <c r="C141" s="8" t="s">
        <v>15</v>
      </c>
      <c r="D141" s="8" t="s">
        <v>1053</v>
      </c>
      <c r="E141" s="8" t="s">
        <v>1054</v>
      </c>
      <c r="F141" s="27"/>
      <c r="G141" s="8" t="s">
        <v>2</v>
      </c>
      <c r="H141" s="8" t="s">
        <v>30</v>
      </c>
      <c r="I141" s="8" t="s">
        <v>3</v>
      </c>
      <c r="J141" s="8">
        <v>4.8250000000000002</v>
      </c>
      <c r="K141" s="27" t="s">
        <v>1443</v>
      </c>
      <c r="L141" s="27">
        <v>255</v>
      </c>
      <c r="M141" s="9">
        <v>46142</v>
      </c>
      <c r="N141" s="8" t="s">
        <v>1055</v>
      </c>
      <c r="O141" s="8" t="s">
        <v>60</v>
      </c>
      <c r="P141" s="8" t="s">
        <v>170</v>
      </c>
      <c r="Q141" s="8" t="s">
        <v>1246</v>
      </c>
      <c r="R141" s="8" t="s">
        <v>11</v>
      </c>
      <c r="S141" s="8" t="s">
        <v>10</v>
      </c>
      <c r="T141" s="8" t="s">
        <v>10</v>
      </c>
      <c r="U141" s="11">
        <v>4</v>
      </c>
      <c r="V141" s="11">
        <v>2026</v>
      </c>
      <c r="W141" s="11" t="s">
        <v>1268</v>
      </c>
      <c r="X141" s="11" t="s">
        <v>1272</v>
      </c>
    </row>
    <row r="142" spans="1:24" ht="120" x14ac:dyDescent="0.25">
      <c r="A142" s="8" t="s">
        <v>9</v>
      </c>
      <c r="B142" s="8">
        <v>71</v>
      </c>
      <c r="C142" s="8" t="s">
        <v>15</v>
      </c>
      <c r="D142" s="8" t="s">
        <v>754</v>
      </c>
      <c r="E142" s="8" t="s">
        <v>755</v>
      </c>
      <c r="F142" s="27"/>
      <c r="G142" s="8" t="s">
        <v>2</v>
      </c>
      <c r="H142" s="8" t="s">
        <v>756</v>
      </c>
      <c r="I142" s="8" t="s">
        <v>3</v>
      </c>
      <c r="J142" s="8">
        <v>4.3</v>
      </c>
      <c r="K142" s="27" t="s">
        <v>1444</v>
      </c>
      <c r="L142" s="27">
        <v>258</v>
      </c>
      <c r="M142" s="9">
        <v>46264</v>
      </c>
      <c r="N142" s="8" t="s">
        <v>757</v>
      </c>
      <c r="O142" s="8" t="s">
        <v>90</v>
      </c>
      <c r="P142" s="8" t="s">
        <v>91</v>
      </c>
      <c r="Q142" s="8" t="s">
        <v>1246</v>
      </c>
      <c r="R142" s="8" t="s">
        <v>9</v>
      </c>
      <c r="S142" s="8" t="s">
        <v>758</v>
      </c>
      <c r="T142" s="8" t="s">
        <v>759</v>
      </c>
      <c r="U142" s="11">
        <v>8</v>
      </c>
      <c r="V142" s="11">
        <v>2026</v>
      </c>
      <c r="W142" s="11" t="s">
        <v>1267</v>
      </c>
      <c r="X142" s="11" t="s">
        <v>1272</v>
      </c>
    </row>
    <row r="143" spans="1:24" ht="30" x14ac:dyDescent="0.25">
      <c r="A143" s="8" t="s">
        <v>11</v>
      </c>
      <c r="B143" s="8">
        <v>0</v>
      </c>
      <c r="C143" s="8" t="s">
        <v>8</v>
      </c>
      <c r="D143" s="8" t="s">
        <v>715</v>
      </c>
      <c r="E143" s="8" t="s">
        <v>716</v>
      </c>
      <c r="F143" s="27"/>
      <c r="G143" s="8" t="s">
        <v>2</v>
      </c>
      <c r="H143" s="8" t="s">
        <v>717</v>
      </c>
      <c r="I143" s="8" t="s">
        <v>3</v>
      </c>
      <c r="J143" s="8">
        <v>4.2</v>
      </c>
      <c r="K143" s="27" t="s">
        <v>1445</v>
      </c>
      <c r="L143" s="27">
        <v>259</v>
      </c>
      <c r="M143" s="9">
        <v>46387</v>
      </c>
      <c r="N143" s="8" t="s">
        <v>718</v>
      </c>
      <c r="O143" s="8" t="s">
        <v>6</v>
      </c>
      <c r="P143" s="8" t="s">
        <v>7</v>
      </c>
      <c r="Q143" s="8" t="s">
        <v>1246</v>
      </c>
      <c r="R143" s="8" t="s">
        <v>11</v>
      </c>
      <c r="S143" s="8" t="s">
        <v>10</v>
      </c>
      <c r="T143" s="8" t="s">
        <v>10</v>
      </c>
      <c r="U143" s="11">
        <v>12</v>
      </c>
      <c r="V143" s="11">
        <v>2026</v>
      </c>
      <c r="W143" s="11" t="s">
        <v>1267</v>
      </c>
      <c r="X143" s="11" t="s">
        <v>1271</v>
      </c>
    </row>
    <row r="144" spans="1:24" ht="45" x14ac:dyDescent="0.25">
      <c r="A144" s="8" t="s">
        <v>9</v>
      </c>
      <c r="B144" s="8">
        <v>71</v>
      </c>
      <c r="C144" s="8" t="s">
        <v>15</v>
      </c>
      <c r="D144" s="8" t="s">
        <v>395</v>
      </c>
      <c r="E144" s="8" t="s">
        <v>396</v>
      </c>
      <c r="F144" s="27"/>
      <c r="G144" s="8" t="s">
        <v>2</v>
      </c>
      <c r="H144" s="8" t="s">
        <v>397</v>
      </c>
      <c r="I144" s="8" t="s">
        <v>3</v>
      </c>
      <c r="J144" s="8">
        <v>4</v>
      </c>
      <c r="K144" s="27" t="s">
        <v>1446</v>
      </c>
      <c r="L144" s="27" t="e">
        <v>#N/A</v>
      </c>
      <c r="M144" s="9">
        <v>46142</v>
      </c>
      <c r="N144" s="8" t="s">
        <v>398</v>
      </c>
      <c r="O144" s="8" t="s">
        <v>110</v>
      </c>
      <c r="P144" s="8" t="s">
        <v>111</v>
      </c>
      <c r="Q144" s="8" t="s">
        <v>1246</v>
      </c>
      <c r="R144" s="8" t="s">
        <v>11</v>
      </c>
      <c r="S144" s="8" t="s">
        <v>10</v>
      </c>
      <c r="T144" s="8" t="s">
        <v>10</v>
      </c>
      <c r="U144" s="11">
        <v>4</v>
      </c>
      <c r="V144" s="11">
        <v>2026</v>
      </c>
      <c r="W144" s="11" t="s">
        <v>1268</v>
      </c>
      <c r="X144" s="11" t="s">
        <v>1272</v>
      </c>
    </row>
    <row r="145" spans="1:24" ht="75" x14ac:dyDescent="0.25">
      <c r="A145" s="8" t="s">
        <v>9</v>
      </c>
      <c r="B145" s="8">
        <v>80</v>
      </c>
      <c r="C145" s="8" t="s">
        <v>15</v>
      </c>
      <c r="D145" s="8" t="s">
        <v>1115</v>
      </c>
      <c r="E145" s="8" t="s">
        <v>1116</v>
      </c>
      <c r="F145" s="27"/>
      <c r="G145" s="8" t="s">
        <v>2</v>
      </c>
      <c r="H145" s="8" t="s">
        <v>64</v>
      </c>
      <c r="I145" s="8" t="s">
        <v>3</v>
      </c>
      <c r="J145" s="8">
        <v>4</v>
      </c>
      <c r="K145" s="27" t="s">
        <v>1447</v>
      </c>
      <c r="L145" s="27">
        <v>260</v>
      </c>
      <c r="M145" s="9">
        <v>46142</v>
      </c>
      <c r="N145" s="8" t="s">
        <v>1117</v>
      </c>
      <c r="O145" s="8" t="s">
        <v>90</v>
      </c>
      <c r="P145" s="8" t="s">
        <v>215</v>
      </c>
      <c r="Q145" s="8" t="s">
        <v>1246</v>
      </c>
      <c r="R145" s="8" t="s">
        <v>11</v>
      </c>
      <c r="S145" s="8" t="s">
        <v>10</v>
      </c>
      <c r="T145" s="8" t="s">
        <v>10</v>
      </c>
      <c r="U145" s="11">
        <v>4</v>
      </c>
      <c r="V145" s="11">
        <v>2026</v>
      </c>
      <c r="W145" s="11" t="s">
        <v>1268</v>
      </c>
      <c r="X145" s="11" t="s">
        <v>1272</v>
      </c>
    </row>
    <row r="146" spans="1:24" ht="45" x14ac:dyDescent="0.25">
      <c r="A146" s="8" t="s">
        <v>9</v>
      </c>
      <c r="B146" s="8">
        <v>67</v>
      </c>
      <c r="C146" s="8" t="s">
        <v>15</v>
      </c>
      <c r="D146" s="8" t="s">
        <v>1070</v>
      </c>
      <c r="E146" s="8" t="s">
        <v>1071</v>
      </c>
      <c r="F146" s="27"/>
      <c r="G146" s="8" t="s">
        <v>2</v>
      </c>
      <c r="H146" s="8" t="s">
        <v>30</v>
      </c>
      <c r="I146" s="8" t="s">
        <v>3</v>
      </c>
      <c r="J146" s="8">
        <v>3.4</v>
      </c>
      <c r="K146" s="27" t="s">
        <v>1448</v>
      </c>
      <c r="L146" s="27">
        <v>286</v>
      </c>
      <c r="M146" s="9">
        <v>46132</v>
      </c>
      <c r="N146" s="8" t="s">
        <v>1072</v>
      </c>
      <c r="O146" s="8" t="s">
        <v>90</v>
      </c>
      <c r="P146" s="8" t="s">
        <v>215</v>
      </c>
      <c r="Q146" s="8" t="s">
        <v>1246</v>
      </c>
      <c r="R146" s="8" t="s">
        <v>11</v>
      </c>
      <c r="S146" s="8" t="s">
        <v>10</v>
      </c>
      <c r="T146" s="8" t="s">
        <v>10</v>
      </c>
      <c r="U146" s="11">
        <v>4</v>
      </c>
      <c r="V146" s="11">
        <v>2026</v>
      </c>
      <c r="W146" s="11" t="s">
        <v>1268</v>
      </c>
      <c r="X146" s="11" t="s">
        <v>1272</v>
      </c>
    </row>
    <row r="147" spans="1:24" ht="75" x14ac:dyDescent="0.25">
      <c r="A147" s="8" t="s">
        <v>9</v>
      </c>
      <c r="B147" s="8">
        <v>82</v>
      </c>
      <c r="C147" s="8" t="s">
        <v>15</v>
      </c>
      <c r="D147" s="8" t="s">
        <v>1143</v>
      </c>
      <c r="E147" s="8" t="s">
        <v>1144</v>
      </c>
      <c r="F147" s="27"/>
      <c r="G147" s="8" t="s">
        <v>2</v>
      </c>
      <c r="H147" s="8" t="s">
        <v>12</v>
      </c>
      <c r="I147" s="8" t="s">
        <v>3</v>
      </c>
      <c r="J147" s="8">
        <v>3.2250000000000001</v>
      </c>
      <c r="K147" s="27" t="s">
        <v>1449</v>
      </c>
      <c r="L147" s="27">
        <v>288</v>
      </c>
      <c r="M147" s="9">
        <v>46142</v>
      </c>
      <c r="N147" s="8" t="s">
        <v>1145</v>
      </c>
      <c r="O147" s="8" t="s">
        <v>90</v>
      </c>
      <c r="P147" s="8" t="s">
        <v>215</v>
      </c>
      <c r="Q147" s="8" t="s">
        <v>1246</v>
      </c>
      <c r="R147" s="8" t="s">
        <v>11</v>
      </c>
      <c r="S147" s="8" t="s">
        <v>10</v>
      </c>
      <c r="T147" s="8" t="s">
        <v>10</v>
      </c>
      <c r="U147" s="11">
        <v>4</v>
      </c>
      <c r="V147" s="11">
        <v>2026</v>
      </c>
      <c r="W147" s="11" t="s">
        <v>1268</v>
      </c>
      <c r="X147" s="11" t="s">
        <v>1272</v>
      </c>
    </row>
    <row r="148" spans="1:24" ht="90" x14ac:dyDescent="0.25">
      <c r="A148" s="8" t="s">
        <v>9</v>
      </c>
      <c r="B148" s="8">
        <v>67</v>
      </c>
      <c r="C148" s="8" t="s">
        <v>15</v>
      </c>
      <c r="D148" s="8" t="s">
        <v>1158</v>
      </c>
      <c r="E148" s="8" t="s">
        <v>1159</v>
      </c>
      <c r="F148" s="27"/>
      <c r="G148" s="8" t="s">
        <v>2</v>
      </c>
      <c r="H148" s="8" t="s">
        <v>1160</v>
      </c>
      <c r="I148" s="8" t="s">
        <v>3</v>
      </c>
      <c r="J148" s="8">
        <v>3.2</v>
      </c>
      <c r="K148" s="27" t="s">
        <v>1450</v>
      </c>
      <c r="L148" s="27">
        <v>289</v>
      </c>
      <c r="M148" s="9">
        <v>46142</v>
      </c>
      <c r="N148" s="8" t="s">
        <v>1161</v>
      </c>
      <c r="O148" s="8" t="s">
        <v>6</v>
      </c>
      <c r="P148" s="8" t="s">
        <v>21</v>
      </c>
      <c r="Q148" s="8" t="s">
        <v>1246</v>
      </c>
      <c r="R148" s="8" t="s">
        <v>11</v>
      </c>
      <c r="S148" s="8" t="s">
        <v>10</v>
      </c>
      <c r="T148" s="8" t="s">
        <v>10</v>
      </c>
      <c r="U148" s="11">
        <v>4</v>
      </c>
      <c r="V148" s="11">
        <v>2026</v>
      </c>
      <c r="W148" s="11" t="s">
        <v>1268</v>
      </c>
      <c r="X148" s="11" t="s">
        <v>1272</v>
      </c>
    </row>
    <row r="149" spans="1:24" ht="105" x14ac:dyDescent="0.25">
      <c r="A149" s="8" t="s">
        <v>9</v>
      </c>
      <c r="B149" s="8">
        <v>75</v>
      </c>
      <c r="C149" s="8" t="s">
        <v>15</v>
      </c>
      <c r="D149" s="8" t="s">
        <v>601</v>
      </c>
      <c r="E149" s="8" t="s">
        <v>602</v>
      </c>
      <c r="F149" s="27"/>
      <c r="G149" s="8" t="s">
        <v>2</v>
      </c>
      <c r="H149" s="8" t="s">
        <v>603</v>
      </c>
      <c r="I149" s="8" t="s">
        <v>3</v>
      </c>
      <c r="J149" s="8">
        <v>3.1</v>
      </c>
      <c r="K149" s="27" t="s">
        <v>1451</v>
      </c>
      <c r="L149" s="27">
        <v>290</v>
      </c>
      <c r="M149" s="9">
        <v>46142</v>
      </c>
      <c r="N149" s="8" t="s">
        <v>604</v>
      </c>
      <c r="O149" s="8" t="s">
        <v>90</v>
      </c>
      <c r="P149" s="8" t="s">
        <v>186</v>
      </c>
      <c r="Q149" s="8" t="s">
        <v>1246</v>
      </c>
      <c r="R149" s="8" t="s">
        <v>9</v>
      </c>
      <c r="S149" s="8" t="s">
        <v>450</v>
      </c>
      <c r="T149" s="8" t="s">
        <v>451</v>
      </c>
      <c r="U149" s="11">
        <v>4</v>
      </c>
      <c r="V149" s="11">
        <v>2026</v>
      </c>
      <c r="W149" s="11" t="s">
        <v>1268</v>
      </c>
      <c r="X149" s="11" t="s">
        <v>1272</v>
      </c>
    </row>
    <row r="150" spans="1:24" ht="45" x14ac:dyDescent="0.25">
      <c r="A150" s="8" t="s">
        <v>9</v>
      </c>
      <c r="B150" s="8">
        <v>14</v>
      </c>
      <c r="C150" s="8" t="s">
        <v>15</v>
      </c>
      <c r="D150" s="8" t="s">
        <v>1094</v>
      </c>
      <c r="E150" s="8" t="s">
        <v>1095</v>
      </c>
      <c r="F150" s="27"/>
      <c r="G150" s="8" t="s">
        <v>2</v>
      </c>
      <c r="H150" s="8" t="s">
        <v>1096</v>
      </c>
      <c r="I150" s="8" t="s">
        <v>3</v>
      </c>
      <c r="J150" s="8">
        <v>3</v>
      </c>
      <c r="K150" s="27" t="s">
        <v>1452</v>
      </c>
      <c r="L150" s="27" t="e">
        <v>#N/A</v>
      </c>
      <c r="M150" s="9">
        <v>46142</v>
      </c>
      <c r="N150" s="8" t="s">
        <v>818</v>
      </c>
      <c r="O150" s="8" t="s">
        <v>6</v>
      </c>
      <c r="P150" s="8" t="s">
        <v>56</v>
      </c>
      <c r="Q150" s="8" t="s">
        <v>1246</v>
      </c>
      <c r="R150" s="8" t="s">
        <v>11</v>
      </c>
      <c r="S150" s="8" t="s">
        <v>10</v>
      </c>
      <c r="T150" s="8" t="s">
        <v>10</v>
      </c>
      <c r="U150" s="11">
        <v>4</v>
      </c>
      <c r="V150" s="11">
        <v>2026</v>
      </c>
      <c r="W150" s="11" t="s">
        <v>1268</v>
      </c>
      <c r="X150" s="11" t="s">
        <v>1273</v>
      </c>
    </row>
    <row r="151" spans="1:24" ht="75" x14ac:dyDescent="0.25">
      <c r="A151" s="8" t="s">
        <v>9</v>
      </c>
      <c r="B151" s="8">
        <v>8</v>
      </c>
      <c r="C151" s="8" t="s">
        <v>8</v>
      </c>
      <c r="D151" s="8" t="s">
        <v>1047</v>
      </c>
      <c r="E151" s="8" t="s">
        <v>1048</v>
      </c>
      <c r="F151" s="27"/>
      <c r="G151" s="8" t="s">
        <v>2</v>
      </c>
      <c r="H151" s="8" t="s">
        <v>30</v>
      </c>
      <c r="I151" s="8" t="s">
        <v>3</v>
      </c>
      <c r="J151" s="8">
        <v>2.96</v>
      </c>
      <c r="K151" s="27" t="s">
        <v>1453</v>
      </c>
      <c r="L151" s="27">
        <v>291</v>
      </c>
      <c r="M151" s="9">
        <v>46131</v>
      </c>
      <c r="N151" s="8" t="s">
        <v>1049</v>
      </c>
      <c r="O151" s="8" t="s">
        <v>60</v>
      </c>
      <c r="P151" s="8" t="s">
        <v>170</v>
      </c>
      <c r="Q151" s="8" t="s">
        <v>1246</v>
      </c>
      <c r="R151" s="8" t="s">
        <v>11</v>
      </c>
      <c r="S151" s="8" t="s">
        <v>10</v>
      </c>
      <c r="T151" s="8" t="s">
        <v>10</v>
      </c>
      <c r="U151" s="11">
        <v>4</v>
      </c>
      <c r="V151" s="11">
        <v>2026</v>
      </c>
      <c r="W151" s="11" t="s">
        <v>1268</v>
      </c>
      <c r="X151" s="11" t="s">
        <v>1273</v>
      </c>
    </row>
    <row r="152" spans="1:24" ht="75" x14ac:dyDescent="0.25">
      <c r="A152" s="8" t="s">
        <v>9</v>
      </c>
      <c r="B152" s="8">
        <v>82</v>
      </c>
      <c r="C152" s="8" t="s">
        <v>15</v>
      </c>
      <c r="D152" s="8" t="s">
        <v>1118</v>
      </c>
      <c r="E152" s="8" t="s">
        <v>1119</v>
      </c>
      <c r="F152" s="27"/>
      <c r="G152" s="8" t="s">
        <v>2</v>
      </c>
      <c r="H152" s="8" t="s">
        <v>64</v>
      </c>
      <c r="I152" s="8" t="s">
        <v>3</v>
      </c>
      <c r="J152" s="8">
        <v>2.9</v>
      </c>
      <c r="K152" s="27" t="s">
        <v>1454</v>
      </c>
      <c r="L152" s="27">
        <v>292</v>
      </c>
      <c r="M152" s="9">
        <v>46142</v>
      </c>
      <c r="N152" s="8" t="s">
        <v>1120</v>
      </c>
      <c r="O152" s="8" t="s">
        <v>90</v>
      </c>
      <c r="P152" s="8" t="s">
        <v>215</v>
      </c>
      <c r="Q152" s="8" t="s">
        <v>1246</v>
      </c>
      <c r="R152" s="8" t="s">
        <v>11</v>
      </c>
      <c r="S152" s="8" t="s">
        <v>10</v>
      </c>
      <c r="T152" s="8" t="s">
        <v>10</v>
      </c>
      <c r="U152" s="11">
        <v>4</v>
      </c>
      <c r="V152" s="11">
        <v>2026</v>
      </c>
      <c r="W152" s="11" t="s">
        <v>1268</v>
      </c>
      <c r="X152" s="11" t="s">
        <v>1272</v>
      </c>
    </row>
    <row r="153" spans="1:24" ht="330" x14ac:dyDescent="0.25">
      <c r="A153" s="8" t="s">
        <v>11</v>
      </c>
      <c r="B153" s="8">
        <v>0</v>
      </c>
      <c r="C153" s="8" t="s">
        <v>8</v>
      </c>
      <c r="D153" s="8" t="s">
        <v>408</v>
      </c>
      <c r="E153" s="8" t="s">
        <v>409</v>
      </c>
      <c r="F153" s="27"/>
      <c r="G153" s="8" t="s">
        <v>413</v>
      </c>
      <c r="H153" s="8" t="s">
        <v>64</v>
      </c>
      <c r="I153" s="8" t="s">
        <v>3</v>
      </c>
      <c r="J153" s="8">
        <v>2.71</v>
      </c>
      <c r="K153" s="27" t="s">
        <v>1455</v>
      </c>
      <c r="L153" s="27">
        <v>242</v>
      </c>
      <c r="M153" s="9">
        <v>46261</v>
      </c>
      <c r="N153" s="8" t="s">
        <v>410</v>
      </c>
      <c r="O153" s="8" t="s">
        <v>90</v>
      </c>
      <c r="P153" s="8" t="s">
        <v>215</v>
      </c>
      <c r="Q153" s="8" t="s">
        <v>1246</v>
      </c>
      <c r="R153" s="8" t="s">
        <v>9</v>
      </c>
      <c r="S153" s="8" t="s">
        <v>411</v>
      </c>
      <c r="T153" s="8" t="s">
        <v>412</v>
      </c>
      <c r="U153" s="11">
        <v>8</v>
      </c>
      <c r="V153" s="11">
        <v>2026</v>
      </c>
      <c r="W153" s="11" t="s">
        <v>1267</v>
      </c>
      <c r="X153" s="11" t="s">
        <v>1271</v>
      </c>
    </row>
    <row r="154" spans="1:24" ht="75" x14ac:dyDescent="0.25">
      <c r="A154" s="8" t="s">
        <v>11</v>
      </c>
      <c r="B154" s="8">
        <v>0</v>
      </c>
      <c r="C154" s="8" t="s">
        <v>8</v>
      </c>
      <c r="D154" s="8" t="s">
        <v>568</v>
      </c>
      <c r="E154" s="8" t="s">
        <v>569</v>
      </c>
      <c r="F154" s="27"/>
      <c r="G154" s="8" t="s">
        <v>2</v>
      </c>
      <c r="H154" s="8" t="s">
        <v>570</v>
      </c>
      <c r="I154" s="8" t="s">
        <v>3</v>
      </c>
      <c r="J154" s="8">
        <v>2.5</v>
      </c>
      <c r="K154" s="27" t="s">
        <v>1456</v>
      </c>
      <c r="L154" s="27">
        <v>293</v>
      </c>
      <c r="M154" s="9">
        <v>46386</v>
      </c>
      <c r="N154" s="8" t="s">
        <v>571</v>
      </c>
      <c r="O154" s="8" t="s">
        <v>6</v>
      </c>
      <c r="P154" s="8" t="s">
        <v>66</v>
      </c>
      <c r="Q154" s="8" t="s">
        <v>1246</v>
      </c>
      <c r="R154" s="8" t="s">
        <v>11</v>
      </c>
      <c r="S154" s="8" t="s">
        <v>10</v>
      </c>
      <c r="T154" s="8" t="s">
        <v>10</v>
      </c>
      <c r="U154" s="11">
        <v>12</v>
      </c>
      <c r="V154" s="11">
        <v>2026</v>
      </c>
      <c r="W154" s="11" t="s">
        <v>1267</v>
      </c>
      <c r="X154" s="11" t="s">
        <v>1271</v>
      </c>
    </row>
    <row r="155" spans="1:24" ht="45" x14ac:dyDescent="0.25">
      <c r="A155" s="8" t="s">
        <v>9</v>
      </c>
      <c r="B155" s="8">
        <v>25</v>
      </c>
      <c r="C155" s="8" t="s">
        <v>8</v>
      </c>
      <c r="D155" s="8" t="s">
        <v>1066</v>
      </c>
      <c r="E155" s="8" t="s">
        <v>1067</v>
      </c>
      <c r="F155" s="27"/>
      <c r="G155" s="8" t="s">
        <v>2</v>
      </c>
      <c r="H155" s="8" t="s">
        <v>1068</v>
      </c>
      <c r="I155" s="8" t="s">
        <v>3</v>
      </c>
      <c r="J155" s="8">
        <v>2.5</v>
      </c>
      <c r="K155" s="27" t="s">
        <v>1457</v>
      </c>
      <c r="L155" s="27">
        <v>298</v>
      </c>
      <c r="M155" s="9">
        <v>46144</v>
      </c>
      <c r="N155" s="8" t="s">
        <v>1069</v>
      </c>
      <c r="O155" s="8" t="s">
        <v>60</v>
      </c>
      <c r="P155" s="8" t="s">
        <v>170</v>
      </c>
      <c r="Q155" s="8" t="s">
        <v>1246</v>
      </c>
      <c r="R155" s="8" t="s">
        <v>11</v>
      </c>
      <c r="S155" s="8" t="s">
        <v>10</v>
      </c>
      <c r="T155" s="8" t="s">
        <v>10</v>
      </c>
      <c r="U155" s="11">
        <v>5</v>
      </c>
      <c r="V155" s="11">
        <v>2026</v>
      </c>
      <c r="W155" s="11" t="s">
        <v>1268</v>
      </c>
      <c r="X155" s="11" t="s">
        <v>1273</v>
      </c>
    </row>
    <row r="156" spans="1:24" ht="90" x14ac:dyDescent="0.25">
      <c r="A156" s="8" t="s">
        <v>9</v>
      </c>
      <c r="B156" s="8">
        <v>75</v>
      </c>
      <c r="C156" s="8" t="s">
        <v>15</v>
      </c>
      <c r="D156" s="8" t="s">
        <v>1112</v>
      </c>
      <c r="E156" s="8" t="s">
        <v>1113</v>
      </c>
      <c r="F156" s="27"/>
      <c r="G156" s="8" t="s">
        <v>2</v>
      </c>
      <c r="H156" s="8" t="s">
        <v>64</v>
      </c>
      <c r="I156" s="8" t="s">
        <v>3</v>
      </c>
      <c r="J156" s="8">
        <v>2.4500000000000002</v>
      </c>
      <c r="K156" s="27" t="s">
        <v>1458</v>
      </c>
      <c r="L156" s="27">
        <v>303</v>
      </c>
      <c r="M156" s="9">
        <v>46142</v>
      </c>
      <c r="N156" s="8" t="s">
        <v>1114</v>
      </c>
      <c r="O156" s="8" t="s">
        <v>90</v>
      </c>
      <c r="P156" s="8" t="s">
        <v>215</v>
      </c>
      <c r="Q156" s="8" t="s">
        <v>1246</v>
      </c>
      <c r="R156" s="8" t="s">
        <v>11</v>
      </c>
      <c r="S156" s="8" t="s">
        <v>10</v>
      </c>
      <c r="T156" s="8" t="s">
        <v>10</v>
      </c>
      <c r="U156" s="11">
        <v>4</v>
      </c>
      <c r="V156" s="11">
        <v>2026</v>
      </c>
      <c r="W156" s="11" t="s">
        <v>1268</v>
      </c>
      <c r="X156" s="11" t="s">
        <v>1272</v>
      </c>
    </row>
    <row r="157" spans="1:24" ht="45" x14ac:dyDescent="0.25">
      <c r="A157" s="8" t="s">
        <v>9</v>
      </c>
      <c r="B157" s="8">
        <v>81</v>
      </c>
      <c r="C157" s="8" t="s">
        <v>15</v>
      </c>
      <c r="D157" s="8" t="s">
        <v>341</v>
      </c>
      <c r="E157" s="8" t="s">
        <v>342</v>
      </c>
      <c r="F157" s="27"/>
      <c r="G157" s="8" t="s">
        <v>2</v>
      </c>
      <c r="H157" s="8" t="s">
        <v>343</v>
      </c>
      <c r="I157" s="8" t="s">
        <v>3</v>
      </c>
      <c r="J157" s="8">
        <v>2</v>
      </c>
      <c r="K157" s="27" t="s">
        <v>1459</v>
      </c>
      <c r="L157" s="27">
        <v>310</v>
      </c>
      <c r="M157" s="9">
        <v>46142</v>
      </c>
      <c r="N157" s="8" t="s">
        <v>344</v>
      </c>
      <c r="O157" s="8" t="s">
        <v>6</v>
      </c>
      <c r="P157" s="8" t="s">
        <v>66</v>
      </c>
      <c r="Q157" s="8" t="s">
        <v>1246</v>
      </c>
      <c r="R157" s="8" t="s">
        <v>11</v>
      </c>
      <c r="S157" s="8" t="s">
        <v>10</v>
      </c>
      <c r="T157" s="8" t="s">
        <v>10</v>
      </c>
      <c r="U157" s="11">
        <v>4</v>
      </c>
      <c r="V157" s="11">
        <v>2026</v>
      </c>
      <c r="W157" s="11" t="s">
        <v>1268</v>
      </c>
      <c r="X157" s="11" t="s">
        <v>1272</v>
      </c>
    </row>
    <row r="158" spans="1:24" ht="60" x14ac:dyDescent="0.25">
      <c r="A158" s="8" t="s">
        <v>9</v>
      </c>
      <c r="B158" s="8">
        <v>82</v>
      </c>
      <c r="C158" s="8" t="s">
        <v>15</v>
      </c>
      <c r="D158" s="8" t="s">
        <v>1121</v>
      </c>
      <c r="E158" s="8" t="s">
        <v>1122</v>
      </c>
      <c r="F158" s="27"/>
      <c r="G158" s="8" t="s">
        <v>2</v>
      </c>
      <c r="H158" s="8" t="s">
        <v>64</v>
      </c>
      <c r="I158" s="8" t="s">
        <v>3</v>
      </c>
      <c r="J158" s="8">
        <v>1.9710000000000001</v>
      </c>
      <c r="K158" s="27" t="s">
        <v>1460</v>
      </c>
      <c r="L158" s="27">
        <v>311</v>
      </c>
      <c r="M158" s="9">
        <v>46142</v>
      </c>
      <c r="N158" s="8" t="s">
        <v>1123</v>
      </c>
      <c r="O158" s="8" t="s">
        <v>90</v>
      </c>
      <c r="P158" s="8" t="s">
        <v>215</v>
      </c>
      <c r="Q158" s="8" t="s">
        <v>1246</v>
      </c>
      <c r="R158" s="8" t="s">
        <v>11</v>
      </c>
      <c r="S158" s="8" t="s">
        <v>10</v>
      </c>
      <c r="T158" s="8" t="s">
        <v>10</v>
      </c>
      <c r="U158" s="11">
        <v>4</v>
      </c>
      <c r="V158" s="11">
        <v>2026</v>
      </c>
      <c r="W158" s="11" t="s">
        <v>1268</v>
      </c>
      <c r="X158" s="11" t="s">
        <v>1272</v>
      </c>
    </row>
    <row r="159" spans="1:24" ht="75" x14ac:dyDescent="0.25">
      <c r="A159" s="8" t="s">
        <v>9</v>
      </c>
      <c r="B159" s="8">
        <v>83</v>
      </c>
      <c r="C159" s="8" t="s">
        <v>15</v>
      </c>
      <c r="D159" s="8" t="s">
        <v>1162</v>
      </c>
      <c r="E159" s="8" t="s">
        <v>1163</v>
      </c>
      <c r="F159" s="27"/>
      <c r="G159" s="8" t="s">
        <v>2</v>
      </c>
      <c r="H159" s="8" t="s">
        <v>64</v>
      </c>
      <c r="I159" s="8" t="s">
        <v>3</v>
      </c>
      <c r="J159" s="8">
        <v>1.92</v>
      </c>
      <c r="K159" s="27" t="s">
        <v>1461</v>
      </c>
      <c r="L159" s="27">
        <v>315</v>
      </c>
      <c r="M159" s="9">
        <v>46142</v>
      </c>
      <c r="N159" s="8" t="s">
        <v>1164</v>
      </c>
      <c r="O159" s="8" t="s">
        <v>90</v>
      </c>
      <c r="P159" s="8" t="s">
        <v>215</v>
      </c>
      <c r="Q159" s="8" t="s">
        <v>1246</v>
      </c>
      <c r="R159" s="8" t="s">
        <v>11</v>
      </c>
      <c r="S159" s="8" t="s">
        <v>10</v>
      </c>
      <c r="T159" s="8" t="s">
        <v>10</v>
      </c>
      <c r="U159" s="11">
        <v>4</v>
      </c>
      <c r="V159" s="11">
        <v>2026</v>
      </c>
      <c r="W159" s="11" t="s">
        <v>1268</v>
      </c>
      <c r="X159" s="11" t="s">
        <v>1272</v>
      </c>
    </row>
    <row r="160" spans="1:24" ht="90" x14ac:dyDescent="0.25">
      <c r="A160" s="8" t="s">
        <v>9</v>
      </c>
      <c r="B160" s="8">
        <v>82</v>
      </c>
      <c r="C160" s="8" t="s">
        <v>15</v>
      </c>
      <c r="D160" s="8" t="s">
        <v>1124</v>
      </c>
      <c r="E160" s="8" t="s">
        <v>1125</v>
      </c>
      <c r="F160" s="27"/>
      <c r="G160" s="8" t="s">
        <v>2</v>
      </c>
      <c r="H160" s="8" t="s">
        <v>1126</v>
      </c>
      <c r="I160" s="8" t="s">
        <v>3</v>
      </c>
      <c r="J160" s="8">
        <v>1.8</v>
      </c>
      <c r="K160" s="27" t="s">
        <v>1462</v>
      </c>
      <c r="L160" s="27">
        <v>318</v>
      </c>
      <c r="M160" s="9">
        <v>46142</v>
      </c>
      <c r="N160" s="8" t="s">
        <v>1127</v>
      </c>
      <c r="O160" s="8" t="s">
        <v>60</v>
      </c>
      <c r="P160" s="8" t="s">
        <v>170</v>
      </c>
      <c r="Q160" s="8" t="s">
        <v>1246</v>
      </c>
      <c r="R160" s="8" t="s">
        <v>11</v>
      </c>
      <c r="S160" s="8" t="s">
        <v>10</v>
      </c>
      <c r="T160" s="8" t="s">
        <v>10</v>
      </c>
      <c r="U160" s="11">
        <v>4</v>
      </c>
      <c r="V160" s="11">
        <v>2026</v>
      </c>
      <c r="W160" s="11" t="s">
        <v>1268</v>
      </c>
      <c r="X160" s="11" t="s">
        <v>1272</v>
      </c>
    </row>
    <row r="161" spans="1:24" ht="75" x14ac:dyDescent="0.25">
      <c r="A161" s="8" t="s">
        <v>9</v>
      </c>
      <c r="B161" s="8">
        <v>82</v>
      </c>
      <c r="C161" s="8" t="s">
        <v>15</v>
      </c>
      <c r="D161" s="8" t="s">
        <v>1128</v>
      </c>
      <c r="E161" s="8" t="s">
        <v>1129</v>
      </c>
      <c r="F161" s="27"/>
      <c r="G161" s="8" t="s">
        <v>2</v>
      </c>
      <c r="H161" s="8" t="s">
        <v>1130</v>
      </c>
      <c r="I161" s="8" t="s">
        <v>3</v>
      </c>
      <c r="J161" s="8">
        <v>1.8</v>
      </c>
      <c r="K161" s="27" t="s">
        <v>1463</v>
      </c>
      <c r="L161" s="27">
        <v>319</v>
      </c>
      <c r="M161" s="9">
        <v>46142</v>
      </c>
      <c r="N161" s="8" t="s">
        <v>1131</v>
      </c>
      <c r="O161" s="8" t="s">
        <v>60</v>
      </c>
      <c r="P161" s="8" t="s">
        <v>170</v>
      </c>
      <c r="Q161" s="8" t="s">
        <v>1246</v>
      </c>
      <c r="R161" s="8" t="s">
        <v>11</v>
      </c>
      <c r="S161" s="8" t="s">
        <v>10</v>
      </c>
      <c r="T161" s="8" t="s">
        <v>10</v>
      </c>
      <c r="U161" s="11">
        <v>4</v>
      </c>
      <c r="V161" s="11">
        <v>2026</v>
      </c>
      <c r="W161" s="11" t="s">
        <v>1268</v>
      </c>
      <c r="X161" s="11" t="s">
        <v>1272</v>
      </c>
    </row>
    <row r="162" spans="1:24" ht="75" x14ac:dyDescent="0.25">
      <c r="A162" s="8" t="s">
        <v>9</v>
      </c>
      <c r="B162" s="8">
        <v>82</v>
      </c>
      <c r="C162" s="8" t="s">
        <v>15</v>
      </c>
      <c r="D162" s="8" t="s">
        <v>1140</v>
      </c>
      <c r="E162" s="8" t="s">
        <v>1141</v>
      </c>
      <c r="F162" s="27"/>
      <c r="G162" s="8" t="s">
        <v>2</v>
      </c>
      <c r="H162" s="8" t="s">
        <v>12</v>
      </c>
      <c r="I162" s="8" t="s">
        <v>3</v>
      </c>
      <c r="J162" s="8">
        <v>1.6</v>
      </c>
      <c r="K162" s="27" t="s">
        <v>1464</v>
      </c>
      <c r="L162" s="27">
        <v>320</v>
      </c>
      <c r="M162" s="9">
        <v>46142</v>
      </c>
      <c r="N162" s="8" t="s">
        <v>1142</v>
      </c>
      <c r="O162" s="8" t="s">
        <v>90</v>
      </c>
      <c r="P162" s="8" t="s">
        <v>186</v>
      </c>
      <c r="Q162" s="8" t="s">
        <v>1246</v>
      </c>
      <c r="R162" s="8" t="s">
        <v>11</v>
      </c>
      <c r="S162" s="8" t="s">
        <v>10</v>
      </c>
      <c r="T162" s="8" t="s">
        <v>10</v>
      </c>
      <c r="U162" s="11">
        <v>4</v>
      </c>
      <c r="V162" s="11">
        <v>2026</v>
      </c>
      <c r="W162" s="11" t="s">
        <v>1268</v>
      </c>
      <c r="X162" s="11" t="s">
        <v>1272</v>
      </c>
    </row>
    <row r="163" spans="1:24" ht="75" x14ac:dyDescent="0.25">
      <c r="A163" s="8" t="s">
        <v>9</v>
      </c>
      <c r="B163" s="8">
        <v>8</v>
      </c>
      <c r="C163" s="8" t="s">
        <v>8</v>
      </c>
      <c r="D163" s="8" t="s">
        <v>1050</v>
      </c>
      <c r="E163" s="8" t="s">
        <v>1051</v>
      </c>
      <c r="F163" s="27"/>
      <c r="G163" s="8" t="s">
        <v>2</v>
      </c>
      <c r="H163" s="8" t="s">
        <v>30</v>
      </c>
      <c r="I163" s="8" t="s">
        <v>3</v>
      </c>
      <c r="J163" s="8">
        <v>1.575</v>
      </c>
      <c r="K163" s="27" t="s">
        <v>1465</v>
      </c>
      <c r="L163" s="27">
        <v>321</v>
      </c>
      <c r="M163" s="9">
        <v>46136</v>
      </c>
      <c r="N163" s="8" t="s">
        <v>1052</v>
      </c>
      <c r="O163" s="8" t="s">
        <v>60</v>
      </c>
      <c r="P163" s="8" t="s">
        <v>170</v>
      </c>
      <c r="Q163" s="8" t="s">
        <v>1246</v>
      </c>
      <c r="R163" s="8" t="s">
        <v>11</v>
      </c>
      <c r="S163" s="8" t="s">
        <v>10</v>
      </c>
      <c r="T163" s="8" t="s">
        <v>10</v>
      </c>
      <c r="U163" s="11">
        <v>4</v>
      </c>
      <c r="V163" s="11">
        <v>2026</v>
      </c>
      <c r="W163" s="11" t="s">
        <v>1268</v>
      </c>
      <c r="X163" s="11" t="s">
        <v>1273</v>
      </c>
    </row>
    <row r="164" spans="1:24" ht="60" x14ac:dyDescent="0.25">
      <c r="A164" s="8" t="s">
        <v>9</v>
      </c>
      <c r="B164" s="8">
        <v>42</v>
      </c>
      <c r="C164" s="8" t="s">
        <v>15</v>
      </c>
      <c r="D164" s="8" t="s">
        <v>1101</v>
      </c>
      <c r="E164" s="8" t="s">
        <v>1102</v>
      </c>
      <c r="F164" s="27"/>
      <c r="G164" s="8" t="s">
        <v>2</v>
      </c>
      <c r="H164" s="8" t="s">
        <v>1103</v>
      </c>
      <c r="I164" s="8" t="s">
        <v>3</v>
      </c>
      <c r="J164" s="8">
        <v>1.4059999999999999</v>
      </c>
      <c r="K164" s="27" t="s">
        <v>1466</v>
      </c>
      <c r="L164" s="27">
        <v>322</v>
      </c>
      <c r="M164" s="9">
        <v>46387</v>
      </c>
      <c r="N164" s="8" t="s">
        <v>1104</v>
      </c>
      <c r="O164" s="8" t="s">
        <v>13</v>
      </c>
      <c r="P164" s="8" t="s">
        <v>13</v>
      </c>
      <c r="Q164" s="8" t="s">
        <v>1246</v>
      </c>
      <c r="R164" s="8" t="s">
        <v>11</v>
      </c>
      <c r="S164" s="8" t="s">
        <v>10</v>
      </c>
      <c r="T164" s="8" t="s">
        <v>10</v>
      </c>
      <c r="U164" s="11">
        <v>12</v>
      </c>
      <c r="V164" s="11">
        <v>2026</v>
      </c>
      <c r="W164" s="11" t="s">
        <v>1267</v>
      </c>
      <c r="X164" s="11" t="s">
        <v>1272</v>
      </c>
    </row>
    <row r="165" spans="1:24" ht="45" x14ac:dyDescent="0.25">
      <c r="A165" s="8" t="s">
        <v>9</v>
      </c>
      <c r="B165" s="8">
        <v>50</v>
      </c>
      <c r="C165" s="8" t="s">
        <v>15</v>
      </c>
      <c r="D165" s="8" t="s">
        <v>1105</v>
      </c>
      <c r="E165" s="8" t="s">
        <v>1106</v>
      </c>
      <c r="F165" s="27"/>
      <c r="G165" s="8" t="s">
        <v>2</v>
      </c>
      <c r="H165" s="8" t="s">
        <v>1103</v>
      </c>
      <c r="I165" s="8" t="s">
        <v>3</v>
      </c>
      <c r="J165" s="8">
        <v>1.3919999999999999</v>
      </c>
      <c r="K165" s="27" t="s">
        <v>1467</v>
      </c>
      <c r="L165" s="27">
        <v>323</v>
      </c>
      <c r="M165" s="9">
        <v>46387</v>
      </c>
      <c r="N165" s="8" t="s">
        <v>1107</v>
      </c>
      <c r="O165" s="8" t="s">
        <v>13</v>
      </c>
      <c r="P165" s="8" t="s">
        <v>13</v>
      </c>
      <c r="Q165" s="8" t="s">
        <v>1246</v>
      </c>
      <c r="R165" s="8" t="s">
        <v>11</v>
      </c>
      <c r="S165" s="8" t="s">
        <v>10</v>
      </c>
      <c r="T165" s="8" t="s">
        <v>10</v>
      </c>
      <c r="U165" s="11">
        <v>12</v>
      </c>
      <c r="V165" s="11">
        <v>2026</v>
      </c>
      <c r="W165" s="11" t="s">
        <v>1267</v>
      </c>
      <c r="X165" s="11" t="s">
        <v>1272</v>
      </c>
    </row>
    <row r="166" spans="1:24" ht="75" x14ac:dyDescent="0.25">
      <c r="A166" s="8" t="s">
        <v>9</v>
      </c>
      <c r="B166" s="8">
        <v>82</v>
      </c>
      <c r="C166" s="8" t="s">
        <v>15</v>
      </c>
      <c r="D166" s="8" t="s">
        <v>1146</v>
      </c>
      <c r="E166" s="8" t="s">
        <v>1147</v>
      </c>
      <c r="F166" s="27"/>
      <c r="G166" s="8" t="s">
        <v>2</v>
      </c>
      <c r="H166" s="8" t="s">
        <v>12</v>
      </c>
      <c r="I166" s="8" t="s">
        <v>3</v>
      </c>
      <c r="J166" s="8">
        <v>1.1000000000000001</v>
      </c>
      <c r="K166" s="27" t="s">
        <v>1468</v>
      </c>
      <c r="L166" s="27">
        <v>324</v>
      </c>
      <c r="M166" s="9">
        <v>46142</v>
      </c>
      <c r="N166" s="8" t="s">
        <v>1148</v>
      </c>
      <c r="O166" s="8" t="s">
        <v>6</v>
      </c>
      <c r="P166" s="8" t="s">
        <v>66</v>
      </c>
      <c r="Q166" s="8" t="s">
        <v>1246</v>
      </c>
      <c r="R166" s="8" t="s">
        <v>11</v>
      </c>
      <c r="S166" s="8" t="s">
        <v>10</v>
      </c>
      <c r="T166" s="8" t="s">
        <v>10</v>
      </c>
      <c r="U166" s="11">
        <v>4</v>
      </c>
      <c r="V166" s="11">
        <v>2026</v>
      </c>
      <c r="W166" s="11" t="s">
        <v>1268</v>
      </c>
      <c r="X166" s="11" t="s">
        <v>1272</v>
      </c>
    </row>
    <row r="167" spans="1:24" ht="75" x14ac:dyDescent="0.25">
      <c r="A167" s="8" t="s">
        <v>9</v>
      </c>
      <c r="B167" s="8">
        <v>75</v>
      </c>
      <c r="C167" s="8" t="s">
        <v>15</v>
      </c>
      <c r="D167" s="8" t="s">
        <v>1155</v>
      </c>
      <c r="E167" s="8" t="s">
        <v>1156</v>
      </c>
      <c r="F167" s="27"/>
      <c r="G167" s="8" t="s">
        <v>2</v>
      </c>
      <c r="H167" s="8" t="s">
        <v>12</v>
      </c>
      <c r="I167" s="8" t="s">
        <v>3</v>
      </c>
      <c r="J167" s="8">
        <v>1.06</v>
      </c>
      <c r="K167" s="27" t="s">
        <v>1469</v>
      </c>
      <c r="L167" s="27">
        <v>325</v>
      </c>
      <c r="M167" s="9">
        <v>46142</v>
      </c>
      <c r="N167" s="8" t="s">
        <v>1157</v>
      </c>
      <c r="O167" s="8" t="s">
        <v>90</v>
      </c>
      <c r="P167" s="8" t="s">
        <v>215</v>
      </c>
      <c r="Q167" s="8" t="s">
        <v>1246</v>
      </c>
      <c r="R167" s="8" t="s">
        <v>11</v>
      </c>
      <c r="S167" s="8" t="s">
        <v>10</v>
      </c>
      <c r="T167" s="8" t="s">
        <v>10</v>
      </c>
      <c r="U167" s="11">
        <v>4</v>
      </c>
      <c r="V167" s="11">
        <v>2026</v>
      </c>
      <c r="W167" s="11" t="s">
        <v>1268</v>
      </c>
      <c r="X167" s="11" t="s">
        <v>1272</v>
      </c>
    </row>
    <row r="168" spans="1:24" ht="60" x14ac:dyDescent="0.25">
      <c r="A168" s="8" t="s">
        <v>9</v>
      </c>
      <c r="B168" s="8">
        <v>100</v>
      </c>
      <c r="C168" s="8" t="s">
        <v>14</v>
      </c>
      <c r="D168" s="8" t="s">
        <v>1235</v>
      </c>
      <c r="E168" s="8" t="s">
        <v>1236</v>
      </c>
      <c r="F168" s="27"/>
      <c r="G168" s="8" t="s">
        <v>2</v>
      </c>
      <c r="H168" s="8" t="s">
        <v>1207</v>
      </c>
      <c r="I168" s="8" t="s">
        <v>3</v>
      </c>
      <c r="J168" s="8">
        <v>0.999</v>
      </c>
      <c r="K168" s="27" t="s">
        <v>1470</v>
      </c>
      <c r="L168" s="27">
        <v>326</v>
      </c>
      <c r="M168" s="9">
        <v>46084</v>
      </c>
      <c r="N168" s="8" t="s">
        <v>1237</v>
      </c>
      <c r="O168" s="8" t="s">
        <v>6</v>
      </c>
      <c r="P168" s="8" t="s">
        <v>66</v>
      </c>
      <c r="Q168" s="8" t="s">
        <v>1246</v>
      </c>
      <c r="R168" s="8" t="s">
        <v>11</v>
      </c>
      <c r="S168" s="8" t="s">
        <v>10</v>
      </c>
      <c r="T168" s="8" t="s">
        <v>10</v>
      </c>
      <c r="U168" s="11">
        <v>3</v>
      </c>
      <c r="V168" s="11">
        <v>2026</v>
      </c>
      <c r="W168" s="11" t="s">
        <v>1268</v>
      </c>
      <c r="X168" s="11" t="s">
        <v>1272</v>
      </c>
    </row>
    <row r="169" spans="1:24" ht="45" x14ac:dyDescent="0.25">
      <c r="A169" s="8" t="s">
        <v>9</v>
      </c>
      <c r="B169" s="8">
        <v>100</v>
      </c>
      <c r="C169" s="8" t="s">
        <v>14</v>
      </c>
      <c r="D169" s="8" t="s">
        <v>1238</v>
      </c>
      <c r="E169" s="8" t="s">
        <v>1239</v>
      </c>
      <c r="F169" s="27"/>
      <c r="G169" s="8" t="s">
        <v>2</v>
      </c>
      <c r="H169" s="8" t="s">
        <v>1207</v>
      </c>
      <c r="I169" s="8" t="s">
        <v>3</v>
      </c>
      <c r="J169" s="8">
        <v>0.999</v>
      </c>
      <c r="K169" s="27" t="s">
        <v>1471</v>
      </c>
      <c r="L169" s="27" t="e">
        <v>#N/A</v>
      </c>
      <c r="M169" s="9">
        <v>46098</v>
      </c>
      <c r="N169" s="8" t="s">
        <v>1237</v>
      </c>
      <c r="O169" s="8" t="s">
        <v>6</v>
      </c>
      <c r="P169" s="8" t="s">
        <v>66</v>
      </c>
      <c r="Q169" s="8" t="s">
        <v>1246</v>
      </c>
      <c r="R169" s="8" t="s">
        <v>11</v>
      </c>
      <c r="S169" s="8" t="s">
        <v>10</v>
      </c>
      <c r="T169" s="8" t="s">
        <v>10</v>
      </c>
      <c r="U169" s="11">
        <v>3</v>
      </c>
      <c r="V169" s="11">
        <v>2026</v>
      </c>
      <c r="W169" s="11" t="s">
        <v>1268</v>
      </c>
      <c r="X169" s="11" t="s">
        <v>1272</v>
      </c>
    </row>
    <row r="170" spans="1:24" ht="75" x14ac:dyDescent="0.25">
      <c r="A170" s="8" t="s">
        <v>9</v>
      </c>
      <c r="B170" s="8">
        <v>82</v>
      </c>
      <c r="C170" s="8" t="s">
        <v>15</v>
      </c>
      <c r="D170" s="8" t="s">
        <v>1165</v>
      </c>
      <c r="E170" s="8" t="s">
        <v>1166</v>
      </c>
      <c r="F170" s="27"/>
      <c r="G170" s="8" t="s">
        <v>2</v>
      </c>
      <c r="H170" s="8" t="s">
        <v>1167</v>
      </c>
      <c r="I170" s="8" t="s">
        <v>3</v>
      </c>
      <c r="J170" s="8">
        <v>0.99</v>
      </c>
      <c r="K170" s="27" t="s">
        <v>1472</v>
      </c>
      <c r="L170" s="27">
        <v>327</v>
      </c>
      <c r="M170" s="9">
        <v>46127</v>
      </c>
      <c r="N170" s="8" t="s">
        <v>1168</v>
      </c>
      <c r="O170" s="8" t="s">
        <v>6</v>
      </c>
      <c r="P170" s="8" t="s">
        <v>21</v>
      </c>
      <c r="Q170" s="8" t="s">
        <v>1246</v>
      </c>
      <c r="R170" s="8" t="s">
        <v>11</v>
      </c>
      <c r="S170" s="8" t="s">
        <v>10</v>
      </c>
      <c r="T170" s="8" t="s">
        <v>10</v>
      </c>
      <c r="U170" s="11">
        <v>4</v>
      </c>
      <c r="V170" s="11">
        <v>2026</v>
      </c>
      <c r="W170" s="11" t="s">
        <v>1268</v>
      </c>
      <c r="X170" s="11" t="s">
        <v>1272</v>
      </c>
    </row>
    <row r="171" spans="1:24" ht="60" x14ac:dyDescent="0.25">
      <c r="A171" s="8" t="s">
        <v>9</v>
      </c>
      <c r="B171" s="8">
        <v>73</v>
      </c>
      <c r="C171" s="8" t="s">
        <v>15</v>
      </c>
      <c r="D171" s="8" t="s">
        <v>1169</v>
      </c>
      <c r="E171" s="8" t="s">
        <v>1170</v>
      </c>
      <c r="F171" s="27"/>
      <c r="G171" s="8" t="s">
        <v>2</v>
      </c>
      <c r="H171" s="8" t="s">
        <v>1167</v>
      </c>
      <c r="I171" s="8" t="s">
        <v>3</v>
      </c>
      <c r="J171" s="8">
        <v>0.99</v>
      </c>
      <c r="K171" s="27" t="s">
        <v>1473</v>
      </c>
      <c r="L171" s="27">
        <v>328</v>
      </c>
      <c r="M171" s="9">
        <v>46142</v>
      </c>
      <c r="N171" s="8" t="s">
        <v>1171</v>
      </c>
      <c r="O171" s="8" t="s">
        <v>6</v>
      </c>
      <c r="P171" s="8" t="s">
        <v>21</v>
      </c>
      <c r="Q171" s="8" t="s">
        <v>1246</v>
      </c>
      <c r="R171" s="8" t="s">
        <v>11</v>
      </c>
      <c r="S171" s="8" t="s">
        <v>10</v>
      </c>
      <c r="T171" s="8" t="s">
        <v>10</v>
      </c>
      <c r="U171" s="11">
        <v>4</v>
      </c>
      <c r="V171" s="11">
        <v>2026</v>
      </c>
      <c r="W171" s="11" t="s">
        <v>1268</v>
      </c>
      <c r="X171" s="11" t="s">
        <v>1272</v>
      </c>
    </row>
    <row r="172" spans="1:24" ht="60" x14ac:dyDescent="0.25">
      <c r="A172" s="8" t="s">
        <v>9</v>
      </c>
      <c r="B172" s="8">
        <v>82</v>
      </c>
      <c r="C172" s="8" t="s">
        <v>15</v>
      </c>
      <c r="D172" s="8" t="s">
        <v>1172</v>
      </c>
      <c r="E172" s="8" t="s">
        <v>1173</v>
      </c>
      <c r="F172" s="27"/>
      <c r="G172" s="8" t="s">
        <v>2</v>
      </c>
      <c r="H172" s="8" t="s">
        <v>1167</v>
      </c>
      <c r="I172" s="8" t="s">
        <v>3</v>
      </c>
      <c r="J172" s="8">
        <v>0.99</v>
      </c>
      <c r="K172" s="27" t="s">
        <v>1474</v>
      </c>
      <c r="L172" s="27">
        <v>329</v>
      </c>
      <c r="M172" s="9">
        <v>46127</v>
      </c>
      <c r="N172" s="8" t="s">
        <v>1171</v>
      </c>
      <c r="O172" s="8" t="s">
        <v>6</v>
      </c>
      <c r="P172" s="8" t="s">
        <v>21</v>
      </c>
      <c r="Q172" s="8" t="s">
        <v>1246</v>
      </c>
      <c r="R172" s="8" t="s">
        <v>11</v>
      </c>
      <c r="S172" s="8" t="s">
        <v>10</v>
      </c>
      <c r="T172" s="8" t="s">
        <v>10</v>
      </c>
      <c r="U172" s="11">
        <v>4</v>
      </c>
      <c r="V172" s="11">
        <v>2026</v>
      </c>
      <c r="W172" s="11" t="s">
        <v>1268</v>
      </c>
      <c r="X172" s="11" t="s">
        <v>1272</v>
      </c>
    </row>
    <row r="173" spans="1:24" ht="60" x14ac:dyDescent="0.25">
      <c r="A173" s="8" t="s">
        <v>9</v>
      </c>
      <c r="B173" s="8">
        <v>82</v>
      </c>
      <c r="C173" s="8" t="s">
        <v>15</v>
      </c>
      <c r="D173" s="8" t="s">
        <v>1174</v>
      </c>
      <c r="E173" s="8" t="s">
        <v>1175</v>
      </c>
      <c r="F173" s="27"/>
      <c r="G173" s="8" t="s">
        <v>2</v>
      </c>
      <c r="H173" s="8" t="s">
        <v>1167</v>
      </c>
      <c r="I173" s="8" t="s">
        <v>3</v>
      </c>
      <c r="J173" s="8">
        <v>0.99</v>
      </c>
      <c r="K173" s="27" t="s">
        <v>1475</v>
      </c>
      <c r="L173" s="27">
        <v>330</v>
      </c>
      <c r="M173" s="9">
        <v>46127</v>
      </c>
      <c r="N173" s="8" t="s">
        <v>10</v>
      </c>
      <c r="O173" s="8" t="s">
        <v>6</v>
      </c>
      <c r="P173" s="8" t="s">
        <v>21</v>
      </c>
      <c r="Q173" s="8" t="s">
        <v>1246</v>
      </c>
      <c r="R173" s="8" t="s">
        <v>11</v>
      </c>
      <c r="S173" s="8" t="s">
        <v>10</v>
      </c>
      <c r="T173" s="8" t="s">
        <v>10</v>
      </c>
      <c r="U173" s="11">
        <v>4</v>
      </c>
      <c r="V173" s="11">
        <v>2026</v>
      </c>
      <c r="W173" s="11" t="s">
        <v>1268</v>
      </c>
      <c r="X173" s="11" t="s">
        <v>1272</v>
      </c>
    </row>
    <row r="174" spans="1:24" ht="45" x14ac:dyDescent="0.25">
      <c r="A174" s="8" t="s">
        <v>9</v>
      </c>
      <c r="B174" s="8">
        <v>82</v>
      </c>
      <c r="C174" s="8" t="s">
        <v>15</v>
      </c>
      <c r="D174" s="8" t="s">
        <v>1176</v>
      </c>
      <c r="E174" s="8" t="s">
        <v>1177</v>
      </c>
      <c r="F174" s="27"/>
      <c r="G174" s="8" t="s">
        <v>2</v>
      </c>
      <c r="H174" s="8" t="s">
        <v>1178</v>
      </c>
      <c r="I174" s="8" t="s">
        <v>3</v>
      </c>
      <c r="J174" s="8">
        <v>0.99</v>
      </c>
      <c r="K174" s="27" t="s">
        <v>1476</v>
      </c>
      <c r="L174" s="27">
        <v>331</v>
      </c>
      <c r="M174" s="9">
        <v>46142</v>
      </c>
      <c r="N174" s="8" t="s">
        <v>1179</v>
      </c>
      <c r="O174" s="8" t="s">
        <v>6</v>
      </c>
      <c r="P174" s="8" t="s">
        <v>66</v>
      </c>
      <c r="Q174" s="8" t="s">
        <v>1246</v>
      </c>
      <c r="R174" s="8" t="s">
        <v>11</v>
      </c>
      <c r="S174" s="8" t="s">
        <v>10</v>
      </c>
      <c r="T174" s="8" t="s">
        <v>10</v>
      </c>
      <c r="U174" s="11">
        <v>4</v>
      </c>
      <c r="V174" s="11">
        <v>2026</v>
      </c>
      <c r="W174" s="11" t="s">
        <v>1268</v>
      </c>
      <c r="X174" s="11" t="s">
        <v>1272</v>
      </c>
    </row>
    <row r="175" spans="1:24" ht="45" x14ac:dyDescent="0.25">
      <c r="A175" s="8" t="s">
        <v>9</v>
      </c>
      <c r="B175" s="8">
        <v>73</v>
      </c>
      <c r="C175" s="8" t="s">
        <v>15</v>
      </c>
      <c r="D175" s="8" t="s">
        <v>1180</v>
      </c>
      <c r="E175" s="8" t="s">
        <v>1181</v>
      </c>
      <c r="F175" s="27"/>
      <c r="G175" s="8" t="s">
        <v>2</v>
      </c>
      <c r="H175" s="8" t="s">
        <v>1182</v>
      </c>
      <c r="I175" s="8" t="s">
        <v>3</v>
      </c>
      <c r="J175" s="8">
        <v>0.99</v>
      </c>
      <c r="K175" s="27" t="s">
        <v>1477</v>
      </c>
      <c r="L175" s="27">
        <v>332</v>
      </c>
      <c r="M175" s="9">
        <v>46142</v>
      </c>
      <c r="N175" s="8" t="s">
        <v>1183</v>
      </c>
      <c r="O175" s="8" t="s">
        <v>90</v>
      </c>
      <c r="P175" s="8" t="s">
        <v>98</v>
      </c>
      <c r="Q175" s="8" t="s">
        <v>1246</v>
      </c>
      <c r="R175" s="8" t="s">
        <v>11</v>
      </c>
      <c r="S175" s="8" t="s">
        <v>10</v>
      </c>
      <c r="T175" s="8" t="s">
        <v>10</v>
      </c>
      <c r="U175" s="11">
        <v>4</v>
      </c>
      <c r="V175" s="11">
        <v>2026</v>
      </c>
      <c r="W175" s="11" t="s">
        <v>1268</v>
      </c>
      <c r="X175" s="11" t="s">
        <v>1272</v>
      </c>
    </row>
    <row r="176" spans="1:24" ht="60" x14ac:dyDescent="0.25">
      <c r="A176" s="8" t="s">
        <v>9</v>
      </c>
      <c r="B176" s="8">
        <v>73</v>
      </c>
      <c r="C176" s="8" t="s">
        <v>15</v>
      </c>
      <c r="D176" s="8" t="s">
        <v>1184</v>
      </c>
      <c r="E176" s="8" t="s">
        <v>1185</v>
      </c>
      <c r="F176" s="27"/>
      <c r="G176" s="8" t="s">
        <v>2</v>
      </c>
      <c r="H176" s="8" t="s">
        <v>1186</v>
      </c>
      <c r="I176" s="8" t="s">
        <v>3</v>
      </c>
      <c r="J176" s="8">
        <v>0.99</v>
      </c>
      <c r="K176" s="27" t="s">
        <v>1478</v>
      </c>
      <c r="L176" s="27">
        <v>333</v>
      </c>
      <c r="M176" s="9">
        <v>46142</v>
      </c>
      <c r="N176" s="8" t="s">
        <v>1187</v>
      </c>
      <c r="O176" s="8" t="s">
        <v>90</v>
      </c>
      <c r="P176" s="8" t="s">
        <v>98</v>
      </c>
      <c r="Q176" s="8" t="s">
        <v>1246</v>
      </c>
      <c r="R176" s="8" t="s">
        <v>11</v>
      </c>
      <c r="S176" s="8" t="s">
        <v>10</v>
      </c>
      <c r="T176" s="8" t="s">
        <v>10</v>
      </c>
      <c r="U176" s="11">
        <v>4</v>
      </c>
      <c r="V176" s="11">
        <v>2026</v>
      </c>
      <c r="W176" s="11" t="s">
        <v>1268</v>
      </c>
      <c r="X176" s="11" t="s">
        <v>1272</v>
      </c>
    </row>
    <row r="177" spans="1:24" ht="75" x14ac:dyDescent="0.25">
      <c r="A177" s="8" t="s">
        <v>9</v>
      </c>
      <c r="B177" s="8">
        <v>73</v>
      </c>
      <c r="C177" s="8" t="s">
        <v>15</v>
      </c>
      <c r="D177" s="8" t="s">
        <v>1192</v>
      </c>
      <c r="E177" s="8" t="s">
        <v>1193</v>
      </c>
      <c r="F177" s="27"/>
      <c r="G177" s="8" t="s">
        <v>2</v>
      </c>
      <c r="H177" s="8" t="s">
        <v>1167</v>
      </c>
      <c r="I177" s="8" t="s">
        <v>3</v>
      </c>
      <c r="J177" s="8">
        <v>0.99</v>
      </c>
      <c r="K177" s="27" t="s">
        <v>1479</v>
      </c>
      <c r="L177" s="27">
        <v>334</v>
      </c>
      <c r="M177" s="9">
        <v>46146</v>
      </c>
      <c r="N177" s="8" t="s">
        <v>1194</v>
      </c>
      <c r="O177" s="8" t="s">
        <v>6</v>
      </c>
      <c r="P177" s="8" t="s">
        <v>21</v>
      </c>
      <c r="Q177" s="8" t="s">
        <v>1246</v>
      </c>
      <c r="R177" s="8" t="s">
        <v>11</v>
      </c>
      <c r="S177" s="8" t="s">
        <v>10</v>
      </c>
      <c r="T177" s="8" t="s">
        <v>10</v>
      </c>
      <c r="U177" s="11">
        <v>5</v>
      </c>
      <c r="V177" s="11">
        <v>2026</v>
      </c>
      <c r="W177" s="11" t="s">
        <v>1268</v>
      </c>
      <c r="X177" s="11" t="s">
        <v>1272</v>
      </c>
    </row>
    <row r="178" spans="1:24" ht="90" x14ac:dyDescent="0.25">
      <c r="A178" s="8" t="s">
        <v>9</v>
      </c>
      <c r="B178" s="8">
        <v>73</v>
      </c>
      <c r="C178" s="8" t="s">
        <v>15</v>
      </c>
      <c r="D178" s="8" t="s">
        <v>1195</v>
      </c>
      <c r="E178" s="8" t="s">
        <v>1196</v>
      </c>
      <c r="F178" s="27"/>
      <c r="G178" s="8" t="s">
        <v>2</v>
      </c>
      <c r="H178" s="8" t="s">
        <v>1167</v>
      </c>
      <c r="I178" s="8" t="s">
        <v>3</v>
      </c>
      <c r="J178" s="8">
        <v>0.99</v>
      </c>
      <c r="K178" s="27" t="s">
        <v>1480</v>
      </c>
      <c r="L178" s="27">
        <v>335</v>
      </c>
      <c r="M178" s="9">
        <v>46140</v>
      </c>
      <c r="N178" s="8" t="s">
        <v>10</v>
      </c>
      <c r="O178" s="8" t="s">
        <v>6</v>
      </c>
      <c r="P178" s="8" t="s">
        <v>21</v>
      </c>
      <c r="Q178" s="8" t="s">
        <v>1246</v>
      </c>
      <c r="R178" s="8" t="s">
        <v>11</v>
      </c>
      <c r="S178" s="8" t="s">
        <v>10</v>
      </c>
      <c r="T178" s="8" t="s">
        <v>10</v>
      </c>
      <c r="U178" s="11">
        <v>4</v>
      </c>
      <c r="V178" s="11">
        <v>2026</v>
      </c>
      <c r="W178" s="11" t="s">
        <v>1268</v>
      </c>
      <c r="X178" s="11" t="s">
        <v>1272</v>
      </c>
    </row>
    <row r="179" spans="1:24" ht="90" x14ac:dyDescent="0.25">
      <c r="A179" s="8" t="s">
        <v>9</v>
      </c>
      <c r="B179" s="8">
        <v>73</v>
      </c>
      <c r="C179" s="8" t="s">
        <v>15</v>
      </c>
      <c r="D179" s="8" t="s">
        <v>1200</v>
      </c>
      <c r="E179" s="8" t="s">
        <v>1201</v>
      </c>
      <c r="F179" s="27"/>
      <c r="G179" s="8" t="s">
        <v>2</v>
      </c>
      <c r="H179" s="8" t="s">
        <v>1202</v>
      </c>
      <c r="I179" s="8" t="s">
        <v>3</v>
      </c>
      <c r="J179" s="8">
        <v>0.99</v>
      </c>
      <c r="K179" s="27" t="s">
        <v>1481</v>
      </c>
      <c r="L179" s="27" t="e">
        <v>#N/A</v>
      </c>
      <c r="M179" s="9">
        <v>46124</v>
      </c>
      <c r="N179" s="8" t="s">
        <v>10</v>
      </c>
      <c r="O179" s="8" t="s">
        <v>6</v>
      </c>
      <c r="P179" s="8" t="s">
        <v>21</v>
      </c>
      <c r="Q179" s="8" t="s">
        <v>1246</v>
      </c>
      <c r="R179" s="8" t="s">
        <v>11</v>
      </c>
      <c r="S179" s="8" t="s">
        <v>10</v>
      </c>
      <c r="T179" s="8" t="s">
        <v>10</v>
      </c>
      <c r="U179" s="11">
        <v>4</v>
      </c>
      <c r="V179" s="11">
        <v>2026</v>
      </c>
      <c r="W179" s="11" t="s">
        <v>1268</v>
      </c>
      <c r="X179" s="11" t="s">
        <v>1272</v>
      </c>
    </row>
    <row r="180" spans="1:24" ht="60" x14ac:dyDescent="0.25">
      <c r="A180" s="8" t="s">
        <v>9</v>
      </c>
      <c r="B180" s="8">
        <v>73</v>
      </c>
      <c r="C180" s="8" t="s">
        <v>15</v>
      </c>
      <c r="D180" s="8" t="s">
        <v>1203</v>
      </c>
      <c r="E180" s="8" t="s">
        <v>1204</v>
      </c>
      <c r="F180" s="27"/>
      <c r="G180" s="8" t="s">
        <v>2</v>
      </c>
      <c r="H180" s="8" t="s">
        <v>1167</v>
      </c>
      <c r="I180" s="8" t="s">
        <v>3</v>
      </c>
      <c r="J180" s="8">
        <v>0.99</v>
      </c>
      <c r="K180" s="27" t="s">
        <v>1482</v>
      </c>
      <c r="L180" s="27" t="e">
        <v>#N/A</v>
      </c>
      <c r="M180" s="9">
        <v>46136</v>
      </c>
      <c r="N180" s="8" t="s">
        <v>51</v>
      </c>
      <c r="O180" s="8" t="s">
        <v>6</v>
      </c>
      <c r="P180" s="8" t="s">
        <v>21</v>
      </c>
      <c r="Q180" s="8" t="s">
        <v>1246</v>
      </c>
      <c r="R180" s="8" t="s">
        <v>11</v>
      </c>
      <c r="S180" s="8" t="s">
        <v>10</v>
      </c>
      <c r="T180" s="8" t="s">
        <v>10</v>
      </c>
      <c r="U180" s="11">
        <v>4</v>
      </c>
      <c r="V180" s="11">
        <v>2026</v>
      </c>
      <c r="W180" s="11" t="s">
        <v>1268</v>
      </c>
      <c r="X180" s="11" t="s">
        <v>1272</v>
      </c>
    </row>
    <row r="181" spans="1:24" ht="60" x14ac:dyDescent="0.25">
      <c r="A181" s="8" t="s">
        <v>9</v>
      </c>
      <c r="B181" s="8">
        <v>73</v>
      </c>
      <c r="C181" s="8" t="s">
        <v>15</v>
      </c>
      <c r="D181" s="8" t="s">
        <v>1205</v>
      </c>
      <c r="E181" s="8" t="s">
        <v>1206</v>
      </c>
      <c r="F181" s="27"/>
      <c r="G181" s="8" t="s">
        <v>2</v>
      </c>
      <c r="H181" s="8" t="s">
        <v>1167</v>
      </c>
      <c r="I181" s="8" t="s">
        <v>3</v>
      </c>
      <c r="J181" s="8">
        <v>0.99</v>
      </c>
      <c r="K181" s="27" t="s">
        <v>1483</v>
      </c>
      <c r="L181" s="27" t="e">
        <v>#N/A</v>
      </c>
      <c r="M181" s="9">
        <v>46144</v>
      </c>
      <c r="N181" s="8" t="s">
        <v>51</v>
      </c>
      <c r="O181" s="8" t="s">
        <v>6</v>
      </c>
      <c r="P181" s="8" t="s">
        <v>21</v>
      </c>
      <c r="Q181" s="8" t="s">
        <v>1246</v>
      </c>
      <c r="R181" s="8" t="s">
        <v>11</v>
      </c>
      <c r="S181" s="8" t="s">
        <v>10</v>
      </c>
      <c r="T181" s="8" t="s">
        <v>10</v>
      </c>
      <c r="U181" s="11">
        <v>5</v>
      </c>
      <c r="V181" s="11">
        <v>2026</v>
      </c>
      <c r="W181" s="11" t="s">
        <v>1268</v>
      </c>
      <c r="X181" s="11" t="s">
        <v>1272</v>
      </c>
    </row>
    <row r="182" spans="1:24" ht="75" x14ac:dyDescent="0.25">
      <c r="A182" s="8" t="s">
        <v>9</v>
      </c>
      <c r="B182" s="8">
        <v>100</v>
      </c>
      <c r="C182" s="8" t="s">
        <v>14</v>
      </c>
      <c r="D182" s="8" t="s">
        <v>1208</v>
      </c>
      <c r="E182" s="8" t="s">
        <v>1209</v>
      </c>
      <c r="F182" s="27"/>
      <c r="G182" s="8" t="s">
        <v>2</v>
      </c>
      <c r="H182" s="8" t="s">
        <v>1103</v>
      </c>
      <c r="I182" s="8" t="s">
        <v>3</v>
      </c>
      <c r="J182" s="8">
        <v>0.99</v>
      </c>
      <c r="K182" s="27" t="s">
        <v>1484</v>
      </c>
      <c r="L182" s="27" t="e">
        <v>#N/A</v>
      </c>
      <c r="M182" s="9">
        <v>46094</v>
      </c>
      <c r="N182" s="8" t="s">
        <v>1210</v>
      </c>
      <c r="O182" s="8" t="s">
        <v>110</v>
      </c>
      <c r="P182" s="8" t="s">
        <v>111</v>
      </c>
      <c r="Q182" s="8" t="s">
        <v>1246</v>
      </c>
      <c r="R182" s="8" t="s">
        <v>11</v>
      </c>
      <c r="S182" s="8" t="s">
        <v>10</v>
      </c>
      <c r="T182" s="8" t="s">
        <v>10</v>
      </c>
      <c r="U182" s="11">
        <v>3</v>
      </c>
      <c r="V182" s="11">
        <v>2026</v>
      </c>
      <c r="W182" s="11" t="s">
        <v>1268</v>
      </c>
      <c r="X182" s="11" t="s">
        <v>1272</v>
      </c>
    </row>
    <row r="183" spans="1:24" ht="75" x14ac:dyDescent="0.25">
      <c r="A183" s="8" t="s">
        <v>9</v>
      </c>
      <c r="B183" s="8">
        <v>100</v>
      </c>
      <c r="C183" s="8" t="s">
        <v>14</v>
      </c>
      <c r="D183" s="8" t="s">
        <v>1215</v>
      </c>
      <c r="E183" s="8" t="s">
        <v>1216</v>
      </c>
      <c r="F183" s="27"/>
      <c r="G183" s="8" t="s">
        <v>2</v>
      </c>
      <c r="H183" s="8" t="s">
        <v>1167</v>
      </c>
      <c r="I183" s="8" t="s">
        <v>3</v>
      </c>
      <c r="J183" s="8">
        <v>0.99</v>
      </c>
      <c r="K183" s="27" t="s">
        <v>1485</v>
      </c>
      <c r="L183" s="27">
        <v>336</v>
      </c>
      <c r="M183" s="9">
        <v>46100</v>
      </c>
      <c r="N183" s="8" t="s">
        <v>1217</v>
      </c>
      <c r="O183" s="8" t="s">
        <v>110</v>
      </c>
      <c r="P183" s="8" t="s">
        <v>111</v>
      </c>
      <c r="Q183" s="8" t="s">
        <v>1246</v>
      </c>
      <c r="R183" s="8" t="s">
        <v>11</v>
      </c>
      <c r="S183" s="8" t="s">
        <v>10</v>
      </c>
      <c r="T183" s="8" t="s">
        <v>10</v>
      </c>
      <c r="U183" s="11">
        <v>3</v>
      </c>
      <c r="V183" s="11">
        <v>2026</v>
      </c>
      <c r="W183" s="11" t="s">
        <v>1268</v>
      </c>
      <c r="X183" s="11" t="s">
        <v>1272</v>
      </c>
    </row>
    <row r="184" spans="1:24" ht="75" x14ac:dyDescent="0.25">
      <c r="A184" s="8" t="s">
        <v>9</v>
      </c>
      <c r="B184" s="8">
        <v>100</v>
      </c>
      <c r="C184" s="8" t="s">
        <v>14</v>
      </c>
      <c r="D184" s="8" t="s">
        <v>1218</v>
      </c>
      <c r="E184" s="8" t="s">
        <v>1219</v>
      </c>
      <c r="F184" s="27"/>
      <c r="G184" s="8" t="s">
        <v>2</v>
      </c>
      <c r="H184" s="8" t="s">
        <v>1167</v>
      </c>
      <c r="I184" s="8" t="s">
        <v>3</v>
      </c>
      <c r="J184" s="8">
        <v>0.99</v>
      </c>
      <c r="K184" s="27" t="s">
        <v>1486</v>
      </c>
      <c r="L184" s="27">
        <v>337</v>
      </c>
      <c r="M184" s="9">
        <v>46100</v>
      </c>
      <c r="N184" s="8" t="s">
        <v>1214</v>
      </c>
      <c r="O184" s="8" t="s">
        <v>110</v>
      </c>
      <c r="P184" s="8" t="s">
        <v>111</v>
      </c>
      <c r="Q184" s="8" t="s">
        <v>1246</v>
      </c>
      <c r="R184" s="8" t="s">
        <v>11</v>
      </c>
      <c r="S184" s="8" t="s">
        <v>10</v>
      </c>
      <c r="T184" s="8" t="s">
        <v>10</v>
      </c>
      <c r="U184" s="11">
        <v>3</v>
      </c>
      <c r="V184" s="11">
        <v>2026</v>
      </c>
      <c r="W184" s="11" t="s">
        <v>1268</v>
      </c>
      <c r="X184" s="11" t="s">
        <v>1272</v>
      </c>
    </row>
    <row r="185" spans="1:24" ht="60" x14ac:dyDescent="0.25">
      <c r="A185" s="8" t="s">
        <v>9</v>
      </c>
      <c r="B185" s="8">
        <v>100</v>
      </c>
      <c r="C185" s="8" t="s">
        <v>14</v>
      </c>
      <c r="D185" s="8" t="s">
        <v>1220</v>
      </c>
      <c r="E185" s="8" t="s">
        <v>1221</v>
      </c>
      <c r="F185" s="27"/>
      <c r="G185" s="8" t="s">
        <v>2</v>
      </c>
      <c r="H185" s="8" t="s">
        <v>1222</v>
      </c>
      <c r="I185" s="8" t="s">
        <v>3</v>
      </c>
      <c r="J185" s="8">
        <v>0.99</v>
      </c>
      <c r="K185" s="27" t="s">
        <v>1487</v>
      </c>
      <c r="L185" s="27" t="e">
        <v>#N/A</v>
      </c>
      <c r="M185" s="9">
        <v>46101</v>
      </c>
      <c r="N185" s="8" t="s">
        <v>1223</v>
      </c>
      <c r="O185" s="8" t="s">
        <v>13</v>
      </c>
      <c r="P185" s="8" t="s">
        <v>13</v>
      </c>
      <c r="Q185" s="8" t="s">
        <v>1246</v>
      </c>
      <c r="R185" s="8" t="s">
        <v>11</v>
      </c>
      <c r="S185" s="8" t="s">
        <v>10</v>
      </c>
      <c r="T185" s="8" t="s">
        <v>10</v>
      </c>
      <c r="U185" s="11">
        <v>3</v>
      </c>
      <c r="V185" s="11">
        <v>2026</v>
      </c>
      <c r="W185" s="11" t="s">
        <v>1268</v>
      </c>
      <c r="X185" s="11" t="s">
        <v>1272</v>
      </c>
    </row>
    <row r="186" spans="1:24" ht="45" x14ac:dyDescent="0.25">
      <c r="A186" s="8" t="s">
        <v>9</v>
      </c>
      <c r="B186" s="8">
        <v>100</v>
      </c>
      <c r="C186" s="8" t="s">
        <v>14</v>
      </c>
      <c r="D186" s="8" t="s">
        <v>1224</v>
      </c>
      <c r="E186" s="8" t="s">
        <v>1225</v>
      </c>
      <c r="F186" s="27"/>
      <c r="G186" s="8" t="s">
        <v>2</v>
      </c>
      <c r="H186" s="8" t="s">
        <v>1211</v>
      </c>
      <c r="I186" s="8" t="s">
        <v>3</v>
      </c>
      <c r="J186" s="8">
        <v>0.99</v>
      </c>
      <c r="K186" s="27" t="s">
        <v>1488</v>
      </c>
      <c r="L186" s="27" t="e">
        <v>#N/A</v>
      </c>
      <c r="M186" s="9">
        <v>46098</v>
      </c>
      <c r="N186" s="8" t="s">
        <v>1226</v>
      </c>
      <c r="O186" s="8" t="s">
        <v>6</v>
      </c>
      <c r="P186" s="8" t="s">
        <v>7</v>
      </c>
      <c r="Q186" s="8" t="s">
        <v>1246</v>
      </c>
      <c r="R186" s="8" t="s">
        <v>11</v>
      </c>
      <c r="S186" s="8" t="s">
        <v>10</v>
      </c>
      <c r="T186" s="8" t="s">
        <v>10</v>
      </c>
      <c r="U186" s="11">
        <v>3</v>
      </c>
      <c r="V186" s="11">
        <v>2026</v>
      </c>
      <c r="W186" s="11" t="s">
        <v>1268</v>
      </c>
      <c r="X186" s="11" t="s">
        <v>1272</v>
      </c>
    </row>
    <row r="187" spans="1:24" ht="45" x14ac:dyDescent="0.25">
      <c r="A187" s="8" t="s">
        <v>9</v>
      </c>
      <c r="B187" s="8">
        <v>100</v>
      </c>
      <c r="C187" s="8" t="s">
        <v>14</v>
      </c>
      <c r="D187" s="8" t="s">
        <v>1227</v>
      </c>
      <c r="E187" s="8" t="s">
        <v>1228</v>
      </c>
      <c r="F187" s="27"/>
      <c r="G187" s="8" t="s">
        <v>2</v>
      </c>
      <c r="H187" s="8" t="s">
        <v>1211</v>
      </c>
      <c r="I187" s="8" t="s">
        <v>3</v>
      </c>
      <c r="J187" s="8">
        <v>0.99</v>
      </c>
      <c r="K187" s="27" t="s">
        <v>1489</v>
      </c>
      <c r="L187" s="27" t="e">
        <v>#N/A</v>
      </c>
      <c r="M187" s="9">
        <v>46098</v>
      </c>
      <c r="N187" s="8" t="s">
        <v>1226</v>
      </c>
      <c r="O187" s="8" t="s">
        <v>6</v>
      </c>
      <c r="P187" s="8" t="s">
        <v>7</v>
      </c>
      <c r="Q187" s="8" t="s">
        <v>1246</v>
      </c>
      <c r="R187" s="8" t="s">
        <v>11</v>
      </c>
      <c r="S187" s="8" t="s">
        <v>10</v>
      </c>
      <c r="T187" s="8" t="s">
        <v>10</v>
      </c>
      <c r="U187" s="11">
        <v>3</v>
      </c>
      <c r="V187" s="11">
        <v>2026</v>
      </c>
      <c r="W187" s="11" t="s">
        <v>1268</v>
      </c>
      <c r="X187" s="11" t="s">
        <v>1272</v>
      </c>
    </row>
    <row r="188" spans="1:24" ht="45" x14ac:dyDescent="0.25">
      <c r="A188" s="8" t="s">
        <v>9</v>
      </c>
      <c r="B188" s="8">
        <v>100</v>
      </c>
      <c r="C188" s="8" t="s">
        <v>14</v>
      </c>
      <c r="D188" s="8" t="s">
        <v>1229</v>
      </c>
      <c r="E188" s="8" t="s">
        <v>1230</v>
      </c>
      <c r="F188" s="27"/>
      <c r="G188" s="8" t="s">
        <v>2</v>
      </c>
      <c r="H188" s="8" t="s">
        <v>1211</v>
      </c>
      <c r="I188" s="8" t="s">
        <v>3</v>
      </c>
      <c r="J188" s="8">
        <v>0.99</v>
      </c>
      <c r="K188" s="27" t="s">
        <v>1490</v>
      </c>
      <c r="L188" s="27" t="e">
        <v>#N/A</v>
      </c>
      <c r="M188" s="9">
        <v>46098</v>
      </c>
      <c r="N188" s="8" t="s">
        <v>1226</v>
      </c>
      <c r="O188" s="8" t="s">
        <v>6</v>
      </c>
      <c r="P188" s="8" t="s">
        <v>7</v>
      </c>
      <c r="Q188" s="8" t="s">
        <v>1246</v>
      </c>
      <c r="R188" s="8" t="s">
        <v>11</v>
      </c>
      <c r="S188" s="8" t="s">
        <v>10</v>
      </c>
      <c r="T188" s="8" t="s">
        <v>10</v>
      </c>
      <c r="U188" s="11">
        <v>3</v>
      </c>
      <c r="V188" s="11">
        <v>2026</v>
      </c>
      <c r="W188" s="11" t="s">
        <v>1268</v>
      </c>
      <c r="X188" s="11" t="s">
        <v>1272</v>
      </c>
    </row>
    <row r="189" spans="1:24" ht="45" x14ac:dyDescent="0.25">
      <c r="A189" s="8" t="s">
        <v>9</v>
      </c>
      <c r="B189" s="8">
        <v>100</v>
      </c>
      <c r="C189" s="8" t="s">
        <v>14</v>
      </c>
      <c r="D189" s="8" t="s">
        <v>1231</v>
      </c>
      <c r="E189" s="8" t="s">
        <v>1232</v>
      </c>
      <c r="F189" s="27"/>
      <c r="G189" s="8" t="s">
        <v>2</v>
      </c>
      <c r="H189" s="8" t="s">
        <v>1211</v>
      </c>
      <c r="I189" s="8" t="s">
        <v>3</v>
      </c>
      <c r="J189" s="8">
        <v>0.99</v>
      </c>
      <c r="K189" s="27" t="s">
        <v>1491</v>
      </c>
      <c r="L189" s="27" t="e">
        <v>#N/A</v>
      </c>
      <c r="M189" s="9">
        <v>46098</v>
      </c>
      <c r="N189" s="8" t="s">
        <v>1226</v>
      </c>
      <c r="O189" s="8" t="s">
        <v>6</v>
      </c>
      <c r="P189" s="8" t="s">
        <v>7</v>
      </c>
      <c r="Q189" s="8" t="s">
        <v>1246</v>
      </c>
      <c r="R189" s="8" t="s">
        <v>11</v>
      </c>
      <c r="S189" s="8" t="s">
        <v>10</v>
      </c>
      <c r="T189" s="8" t="s">
        <v>10</v>
      </c>
      <c r="U189" s="11">
        <v>3</v>
      </c>
      <c r="V189" s="11">
        <v>2026</v>
      </c>
      <c r="W189" s="11" t="s">
        <v>1268</v>
      </c>
      <c r="X189" s="11" t="s">
        <v>1272</v>
      </c>
    </row>
    <row r="190" spans="1:24" ht="45" x14ac:dyDescent="0.25">
      <c r="A190" s="8" t="s">
        <v>9</v>
      </c>
      <c r="B190" s="8">
        <v>100</v>
      </c>
      <c r="C190" s="8" t="s">
        <v>14</v>
      </c>
      <c r="D190" s="8" t="s">
        <v>1233</v>
      </c>
      <c r="E190" s="8" t="s">
        <v>1234</v>
      </c>
      <c r="F190" s="27"/>
      <c r="G190" s="8" t="s">
        <v>2</v>
      </c>
      <c r="H190" s="8" t="s">
        <v>1211</v>
      </c>
      <c r="I190" s="8" t="s">
        <v>3</v>
      </c>
      <c r="J190" s="8">
        <v>0.99</v>
      </c>
      <c r="K190" s="27" t="s">
        <v>1492</v>
      </c>
      <c r="L190" s="27" t="e">
        <v>#N/A</v>
      </c>
      <c r="M190" s="9">
        <v>46098</v>
      </c>
      <c r="N190" s="8" t="s">
        <v>1226</v>
      </c>
      <c r="O190" s="8" t="s">
        <v>6</v>
      </c>
      <c r="P190" s="8" t="s">
        <v>7</v>
      </c>
      <c r="Q190" s="8" t="s">
        <v>1246</v>
      </c>
      <c r="R190" s="8" t="s">
        <v>11</v>
      </c>
      <c r="S190" s="8" t="s">
        <v>10</v>
      </c>
      <c r="T190" s="8" t="s">
        <v>10</v>
      </c>
      <c r="U190" s="11">
        <v>3</v>
      </c>
      <c r="V190" s="11">
        <v>2026</v>
      </c>
      <c r="W190" s="11" t="s">
        <v>1268</v>
      </c>
      <c r="X190" s="11" t="s">
        <v>1272</v>
      </c>
    </row>
    <row r="191" spans="1:24" ht="75" x14ac:dyDescent="0.25">
      <c r="A191" s="8" t="s">
        <v>9</v>
      </c>
      <c r="B191" s="8">
        <v>100</v>
      </c>
      <c r="C191" s="8" t="s">
        <v>14</v>
      </c>
      <c r="D191" s="8" t="s">
        <v>1244</v>
      </c>
      <c r="E191" s="8" t="s">
        <v>1245</v>
      </c>
      <c r="F191" s="27"/>
      <c r="G191" s="8" t="s">
        <v>2</v>
      </c>
      <c r="H191" s="8" t="s">
        <v>160</v>
      </c>
      <c r="I191" s="8" t="s">
        <v>3</v>
      </c>
      <c r="J191" s="8">
        <v>0.99</v>
      </c>
      <c r="K191" s="27" t="s">
        <v>1493</v>
      </c>
      <c r="L191" s="27">
        <v>338</v>
      </c>
      <c r="M191" s="9">
        <v>46084</v>
      </c>
      <c r="N191" s="8" t="s">
        <v>10</v>
      </c>
      <c r="O191" s="8" t="s">
        <v>6</v>
      </c>
      <c r="P191" s="8" t="s">
        <v>21</v>
      </c>
      <c r="Q191" s="8" t="s">
        <v>1246</v>
      </c>
      <c r="R191" s="8" t="s">
        <v>11</v>
      </c>
      <c r="S191" s="8" t="s">
        <v>10</v>
      </c>
      <c r="T191" s="8" t="s">
        <v>10</v>
      </c>
      <c r="U191" s="11">
        <v>3</v>
      </c>
      <c r="V191" s="11">
        <v>2026</v>
      </c>
      <c r="W191" s="11" t="s">
        <v>1268</v>
      </c>
      <c r="X191" s="11" t="s">
        <v>1272</v>
      </c>
    </row>
    <row r="192" spans="1:24" ht="60" x14ac:dyDescent="0.25">
      <c r="A192" s="8" t="s">
        <v>9</v>
      </c>
      <c r="B192" s="8">
        <v>82</v>
      </c>
      <c r="C192" s="8" t="s">
        <v>15</v>
      </c>
      <c r="D192" s="8" t="s">
        <v>1188</v>
      </c>
      <c r="E192" s="8" t="s">
        <v>1189</v>
      </c>
      <c r="F192" s="27"/>
      <c r="G192" s="8" t="s">
        <v>2</v>
      </c>
      <c r="H192" s="8" t="s">
        <v>1190</v>
      </c>
      <c r="I192" s="8" t="s">
        <v>3</v>
      </c>
      <c r="J192" s="8">
        <v>0.96</v>
      </c>
      <c r="K192" s="27" t="s">
        <v>1494</v>
      </c>
      <c r="L192" s="27" t="e">
        <v>#N/A</v>
      </c>
      <c r="M192" s="9">
        <v>46142</v>
      </c>
      <c r="N192" s="8" t="s">
        <v>1191</v>
      </c>
      <c r="O192" s="8" t="s">
        <v>90</v>
      </c>
      <c r="P192" s="8" t="s">
        <v>186</v>
      </c>
      <c r="Q192" s="8" t="s">
        <v>1246</v>
      </c>
      <c r="R192" s="8" t="s">
        <v>11</v>
      </c>
      <c r="S192" s="8" t="s">
        <v>10</v>
      </c>
      <c r="T192" s="8" t="s">
        <v>10</v>
      </c>
      <c r="U192" s="11">
        <v>4</v>
      </c>
      <c r="V192" s="11">
        <v>2026</v>
      </c>
      <c r="W192" s="11" t="s">
        <v>1268</v>
      </c>
      <c r="X192" s="11" t="s">
        <v>1272</v>
      </c>
    </row>
    <row r="193" spans="1:24" ht="45" x14ac:dyDescent="0.25">
      <c r="A193" s="8" t="s">
        <v>9</v>
      </c>
      <c r="B193" s="8">
        <v>91</v>
      </c>
      <c r="C193" s="8" t="s">
        <v>14</v>
      </c>
      <c r="D193" s="8" t="s">
        <v>1240</v>
      </c>
      <c r="E193" s="8" t="s">
        <v>1241</v>
      </c>
      <c r="F193" s="27"/>
      <c r="G193" s="8" t="s">
        <v>2</v>
      </c>
      <c r="H193" s="8" t="s">
        <v>1242</v>
      </c>
      <c r="I193" s="8" t="s">
        <v>3</v>
      </c>
      <c r="J193" s="8">
        <v>0.96</v>
      </c>
      <c r="K193" s="27" t="s">
        <v>1495</v>
      </c>
      <c r="L193" s="27" t="e">
        <v>#N/A</v>
      </c>
      <c r="M193" s="9">
        <v>46101</v>
      </c>
      <c r="N193" s="8" t="s">
        <v>1243</v>
      </c>
      <c r="O193" s="8" t="s">
        <v>6</v>
      </c>
      <c r="P193" s="8" t="s">
        <v>496</v>
      </c>
      <c r="Q193" s="8" t="s">
        <v>1246</v>
      </c>
      <c r="R193" s="8" t="s">
        <v>11</v>
      </c>
      <c r="S193" s="8" t="s">
        <v>10</v>
      </c>
      <c r="T193" s="8" t="s">
        <v>10</v>
      </c>
      <c r="U193" s="11">
        <v>3</v>
      </c>
      <c r="V193" s="11">
        <v>2026</v>
      </c>
      <c r="W193" s="11" t="s">
        <v>1268</v>
      </c>
      <c r="X193" s="11" t="s">
        <v>1272</v>
      </c>
    </row>
    <row r="194" spans="1:24" ht="60" x14ac:dyDescent="0.25">
      <c r="A194" s="8" t="s">
        <v>9</v>
      </c>
      <c r="B194" s="8">
        <v>82</v>
      </c>
      <c r="C194" s="8" t="s">
        <v>15</v>
      </c>
      <c r="D194" s="8" t="s">
        <v>1197</v>
      </c>
      <c r="E194" s="8" t="s">
        <v>1198</v>
      </c>
      <c r="F194" s="27"/>
      <c r="G194" s="8" t="s">
        <v>2</v>
      </c>
      <c r="H194" s="8" t="s">
        <v>203</v>
      </c>
      <c r="I194" s="8" t="s">
        <v>3</v>
      </c>
      <c r="J194" s="8">
        <v>0.92500000000000004</v>
      </c>
      <c r="K194" s="27" t="s">
        <v>1496</v>
      </c>
      <c r="L194" s="27" t="e">
        <v>#N/A</v>
      </c>
      <c r="M194" s="9">
        <v>46171</v>
      </c>
      <c r="N194" s="8" t="s">
        <v>1199</v>
      </c>
      <c r="O194" s="8" t="s">
        <v>110</v>
      </c>
      <c r="P194" s="8" t="s">
        <v>182</v>
      </c>
      <c r="Q194" s="8" t="s">
        <v>1246</v>
      </c>
      <c r="R194" s="8" t="s">
        <v>11</v>
      </c>
      <c r="S194" s="8" t="s">
        <v>10</v>
      </c>
      <c r="T194" s="8" t="s">
        <v>10</v>
      </c>
      <c r="U194" s="11">
        <v>5</v>
      </c>
      <c r="V194" s="11">
        <v>2026</v>
      </c>
      <c r="W194" s="11" t="s">
        <v>1268</v>
      </c>
      <c r="X194" s="11" t="s">
        <v>1272</v>
      </c>
    </row>
    <row r="195" spans="1:24" ht="75" x14ac:dyDescent="0.25">
      <c r="A195" s="8" t="s">
        <v>9</v>
      </c>
      <c r="B195" s="8">
        <v>100</v>
      </c>
      <c r="C195" s="8" t="s">
        <v>14</v>
      </c>
      <c r="D195" s="8" t="s">
        <v>1212</v>
      </c>
      <c r="E195" s="8" t="s">
        <v>1213</v>
      </c>
      <c r="F195" s="27"/>
      <c r="G195" s="8" t="s">
        <v>2</v>
      </c>
      <c r="H195" s="8" t="s">
        <v>1167</v>
      </c>
      <c r="I195" s="8" t="s">
        <v>3</v>
      </c>
      <c r="J195" s="8">
        <v>0.5</v>
      </c>
      <c r="K195" s="27" t="s">
        <v>1497</v>
      </c>
      <c r="L195" s="27">
        <v>339</v>
      </c>
      <c r="M195" s="9">
        <v>46101</v>
      </c>
      <c r="N195" s="8" t="s">
        <v>1214</v>
      </c>
      <c r="O195" s="8" t="s">
        <v>110</v>
      </c>
      <c r="P195" s="8" t="s">
        <v>111</v>
      </c>
      <c r="Q195" s="8" t="s">
        <v>1246</v>
      </c>
      <c r="R195" s="8" t="s">
        <v>11</v>
      </c>
      <c r="S195" s="8" t="s">
        <v>10</v>
      </c>
      <c r="T195" s="8" t="s">
        <v>10</v>
      </c>
      <c r="U195" s="11">
        <v>3</v>
      </c>
      <c r="V195" s="11">
        <v>2026</v>
      </c>
      <c r="W195" s="11" t="s">
        <v>1268</v>
      </c>
      <c r="X195" s="11" t="s">
        <v>1272</v>
      </c>
    </row>
    <row r="196" spans="1:24" x14ac:dyDescent="0.25">
      <c r="B196" s="12"/>
      <c r="C196" s="17"/>
      <c r="D196" s="12"/>
      <c r="E196" s="12"/>
      <c r="F196" s="12"/>
      <c r="G196" s="12"/>
      <c r="H196" s="12"/>
      <c r="I196" s="12"/>
      <c r="J196" s="12"/>
      <c r="K196" s="18"/>
      <c r="L196" s="12"/>
      <c r="M196" s="12"/>
      <c r="N196" s="12"/>
      <c r="O196" s="12"/>
      <c r="P196" s="12"/>
      <c r="Q196" s="12"/>
      <c r="R196" s="12"/>
      <c r="S196" s="11"/>
      <c r="T196" s="11"/>
      <c r="U196" s="11"/>
      <c r="V196" s="11"/>
    </row>
    <row r="197" spans="1:24" x14ac:dyDescent="0.25">
      <c r="B197" s="12"/>
      <c r="C197" s="17"/>
      <c r="D197" s="12"/>
      <c r="E197" s="12"/>
      <c r="F197" s="12"/>
      <c r="G197" s="12"/>
      <c r="H197" s="12"/>
      <c r="I197" s="12"/>
      <c r="J197" s="12"/>
      <c r="K197" s="18"/>
      <c r="L197" s="12"/>
      <c r="M197" s="12"/>
      <c r="N197" s="12"/>
      <c r="O197" s="12"/>
      <c r="P197" s="12"/>
      <c r="Q197" s="12"/>
      <c r="R197" s="12"/>
      <c r="S197" s="11"/>
      <c r="T197" s="11"/>
      <c r="U197" s="11"/>
      <c r="V197" s="11"/>
    </row>
    <row r="198" spans="1:24" x14ac:dyDescent="0.25">
      <c r="B198" s="12"/>
      <c r="C198" s="17"/>
      <c r="D198" s="12"/>
      <c r="E198" s="12"/>
      <c r="F198" s="12"/>
      <c r="G198" s="12"/>
      <c r="H198" s="12"/>
      <c r="I198" s="12"/>
      <c r="J198" s="12"/>
      <c r="K198" s="18"/>
      <c r="L198" s="12"/>
      <c r="M198" s="12"/>
      <c r="N198" s="12"/>
      <c r="O198" s="12"/>
      <c r="P198" s="12"/>
      <c r="Q198" s="12"/>
      <c r="R198" s="12"/>
      <c r="S198" s="11"/>
      <c r="T198" s="11"/>
      <c r="U198" s="11"/>
      <c r="V198" s="11"/>
    </row>
    <row r="199" spans="1:24" x14ac:dyDescent="0.25">
      <c r="B199" s="12"/>
      <c r="C199" s="17"/>
      <c r="D199" s="12"/>
      <c r="E199" s="12"/>
      <c r="F199" s="12"/>
      <c r="G199" s="12"/>
      <c r="H199" s="12"/>
      <c r="I199" s="12"/>
      <c r="J199" s="12"/>
      <c r="K199" s="18"/>
      <c r="L199" s="12"/>
      <c r="M199" s="12"/>
      <c r="N199" s="12"/>
      <c r="O199" s="12"/>
      <c r="P199" s="12"/>
      <c r="Q199" s="12"/>
      <c r="R199" s="12"/>
      <c r="S199" s="11"/>
      <c r="T199" s="11"/>
      <c r="U199" s="11"/>
      <c r="V199" s="11"/>
    </row>
    <row r="200" spans="1:24" x14ac:dyDescent="0.25">
      <c r="B200" s="12"/>
      <c r="C200" s="17"/>
      <c r="D200" s="12"/>
      <c r="E200" s="12"/>
      <c r="F200" s="12"/>
      <c r="G200" s="12"/>
      <c r="H200" s="12"/>
      <c r="I200" s="12"/>
      <c r="J200" s="12"/>
      <c r="K200" s="18"/>
      <c r="L200" s="12"/>
      <c r="M200" s="12"/>
      <c r="N200" s="12"/>
      <c r="O200" s="12"/>
      <c r="P200" s="12"/>
      <c r="Q200" s="12"/>
      <c r="R200" s="12"/>
      <c r="S200" s="11"/>
      <c r="T200" s="11"/>
      <c r="U200" s="11"/>
      <c r="V200" s="11"/>
    </row>
    <row r="201" spans="1:24" x14ac:dyDescent="0.25">
      <c r="B201" s="12"/>
      <c r="C201" s="17"/>
      <c r="D201" s="12"/>
      <c r="E201" s="12"/>
      <c r="F201" s="12"/>
      <c r="G201" s="12"/>
      <c r="H201" s="12"/>
      <c r="I201" s="12"/>
      <c r="J201" s="12"/>
      <c r="K201" s="18"/>
      <c r="L201" s="12"/>
      <c r="M201" s="12"/>
      <c r="N201" s="12"/>
      <c r="O201" s="12"/>
      <c r="P201" s="12"/>
      <c r="Q201" s="12"/>
      <c r="R201" s="12"/>
      <c r="S201" s="11"/>
      <c r="T201" s="11"/>
      <c r="U201" s="11"/>
      <c r="V201" s="11"/>
    </row>
    <row r="202" spans="1:24" x14ac:dyDescent="0.25">
      <c r="B202" s="12"/>
      <c r="C202" s="17"/>
      <c r="D202" s="12"/>
      <c r="E202" s="12"/>
      <c r="F202" s="12"/>
      <c r="G202" s="12"/>
      <c r="H202" s="12"/>
      <c r="I202" s="12"/>
      <c r="J202" s="12"/>
      <c r="K202" s="18"/>
      <c r="L202" s="12"/>
      <c r="M202" s="12"/>
      <c r="N202" s="12"/>
      <c r="O202" s="12"/>
      <c r="P202" s="12"/>
      <c r="Q202" s="12"/>
      <c r="R202" s="12"/>
      <c r="S202" s="11"/>
      <c r="T202" s="11"/>
      <c r="U202" s="11"/>
      <c r="V202" s="11"/>
    </row>
    <row r="203" spans="1:24" x14ac:dyDescent="0.25">
      <c r="B203" s="12"/>
      <c r="C203" s="17"/>
      <c r="D203" s="12"/>
      <c r="E203" s="12"/>
      <c r="F203" s="12"/>
      <c r="G203" s="12"/>
      <c r="H203" s="12"/>
      <c r="I203" s="12"/>
      <c r="J203" s="12"/>
      <c r="K203" s="18"/>
      <c r="L203" s="12"/>
      <c r="M203" s="12"/>
      <c r="N203" s="12"/>
      <c r="O203" s="12"/>
      <c r="P203" s="12"/>
      <c r="Q203" s="12"/>
      <c r="R203" s="12"/>
      <c r="S203" s="11"/>
      <c r="T203" s="11"/>
      <c r="U203" s="11"/>
      <c r="V203" s="11"/>
    </row>
    <row r="204" spans="1:24" x14ac:dyDescent="0.25">
      <c r="B204" s="12"/>
      <c r="C204" s="17"/>
      <c r="D204" s="12"/>
      <c r="E204" s="12"/>
      <c r="F204" s="12"/>
      <c r="G204" s="12"/>
      <c r="H204" s="12"/>
      <c r="I204" s="12"/>
      <c r="J204" s="12"/>
      <c r="K204" s="18"/>
      <c r="L204" s="12"/>
      <c r="M204" s="12"/>
      <c r="N204" s="12"/>
      <c r="O204" s="12"/>
      <c r="P204" s="12"/>
      <c r="Q204" s="12"/>
      <c r="R204" s="12"/>
      <c r="S204" s="11"/>
      <c r="T204" s="11"/>
      <c r="U204" s="11"/>
      <c r="V204" s="11"/>
    </row>
    <row r="205" spans="1:24" x14ac:dyDescent="0.25">
      <c r="B205" s="12"/>
      <c r="C205" s="17"/>
      <c r="D205" s="12"/>
      <c r="E205" s="12"/>
      <c r="F205" s="12"/>
      <c r="G205" s="12"/>
      <c r="H205" s="12"/>
      <c r="I205" s="12"/>
      <c r="J205" s="12"/>
      <c r="K205" s="18"/>
      <c r="L205" s="12"/>
      <c r="M205" s="12"/>
      <c r="N205" s="12"/>
      <c r="O205" s="12"/>
      <c r="P205" s="12"/>
      <c r="Q205" s="12"/>
      <c r="R205" s="12"/>
      <c r="S205" s="11"/>
      <c r="T205" s="11"/>
      <c r="U205" s="11"/>
      <c r="V205" s="11"/>
    </row>
    <row r="206" spans="1:24" x14ac:dyDescent="0.25">
      <c r="B206" s="12"/>
      <c r="C206" s="17"/>
      <c r="D206" s="12"/>
      <c r="E206" s="12"/>
      <c r="F206" s="12"/>
      <c r="G206" s="12"/>
      <c r="H206" s="12"/>
      <c r="I206" s="12"/>
      <c r="J206" s="12"/>
      <c r="K206" s="18"/>
      <c r="L206" s="12"/>
      <c r="M206" s="12"/>
      <c r="N206" s="12"/>
      <c r="O206" s="12"/>
      <c r="P206" s="12"/>
      <c r="Q206" s="12"/>
      <c r="R206" s="12"/>
      <c r="S206" s="11"/>
      <c r="T206" s="11"/>
      <c r="U206" s="11"/>
      <c r="V206" s="11"/>
    </row>
    <row r="207" spans="1:24" x14ac:dyDescent="0.25">
      <c r="B207" s="12"/>
      <c r="C207" s="17"/>
      <c r="D207" s="12"/>
      <c r="E207" s="12"/>
      <c r="F207" s="12"/>
      <c r="G207" s="12"/>
      <c r="H207" s="12"/>
      <c r="I207" s="12"/>
      <c r="J207" s="12"/>
      <c r="K207" s="18"/>
      <c r="L207" s="12"/>
      <c r="M207" s="12"/>
      <c r="N207" s="12"/>
      <c r="O207" s="12"/>
      <c r="P207" s="12"/>
      <c r="Q207" s="12"/>
      <c r="R207" s="12"/>
      <c r="S207" s="11"/>
      <c r="T207" s="11"/>
      <c r="U207" s="11"/>
      <c r="V207" s="11"/>
    </row>
    <row r="208" spans="1:24" x14ac:dyDescent="0.25">
      <c r="B208" s="12"/>
      <c r="C208" s="17"/>
      <c r="D208" s="12"/>
      <c r="E208" s="12"/>
      <c r="F208" s="12"/>
      <c r="G208" s="12"/>
      <c r="H208" s="12"/>
      <c r="I208" s="12"/>
      <c r="J208" s="12"/>
      <c r="K208" s="18"/>
      <c r="L208" s="12"/>
      <c r="M208" s="12"/>
      <c r="N208" s="12"/>
      <c r="O208" s="12"/>
      <c r="P208" s="12"/>
      <c r="Q208" s="12"/>
      <c r="R208" s="12"/>
      <c r="S208" s="11"/>
      <c r="T208" s="11"/>
      <c r="U208" s="11"/>
      <c r="V208" s="11"/>
    </row>
    <row r="209" spans="2:22" x14ac:dyDescent="0.25">
      <c r="B209" s="12"/>
      <c r="C209" s="17"/>
      <c r="D209" s="12"/>
      <c r="E209" s="12"/>
      <c r="F209" s="12"/>
      <c r="G209" s="12"/>
      <c r="H209" s="12"/>
      <c r="I209" s="12"/>
      <c r="J209" s="12"/>
      <c r="K209" s="18"/>
      <c r="L209" s="12"/>
      <c r="M209" s="12"/>
      <c r="N209" s="12"/>
      <c r="O209" s="12"/>
      <c r="P209" s="12"/>
      <c r="Q209" s="12"/>
      <c r="R209" s="12"/>
      <c r="S209" s="11"/>
      <c r="T209" s="11"/>
      <c r="U209" s="11"/>
      <c r="V209" s="11"/>
    </row>
    <row r="210" spans="2:22" x14ac:dyDescent="0.25">
      <c r="B210" s="12"/>
      <c r="C210" s="17"/>
      <c r="D210" s="12"/>
      <c r="E210" s="12"/>
      <c r="F210" s="12"/>
      <c r="G210" s="12"/>
      <c r="H210" s="12"/>
      <c r="I210" s="12"/>
      <c r="J210" s="12"/>
      <c r="K210" s="18"/>
      <c r="L210" s="12"/>
      <c r="M210" s="12"/>
      <c r="N210" s="12"/>
      <c r="O210" s="12"/>
      <c r="P210" s="12"/>
      <c r="Q210" s="12"/>
      <c r="R210" s="12"/>
      <c r="S210" s="11"/>
      <c r="T210" s="11"/>
      <c r="U210" s="11"/>
      <c r="V210" s="11"/>
    </row>
    <row r="211" spans="2:22" x14ac:dyDescent="0.25">
      <c r="B211" s="12"/>
      <c r="C211" s="17"/>
      <c r="D211" s="12"/>
      <c r="E211" s="12"/>
      <c r="F211" s="12"/>
      <c r="G211" s="12"/>
      <c r="H211" s="12"/>
      <c r="I211" s="12"/>
      <c r="J211" s="12"/>
      <c r="K211" s="18"/>
      <c r="L211" s="12"/>
      <c r="M211" s="12"/>
      <c r="N211" s="12"/>
      <c r="O211" s="12"/>
      <c r="P211" s="12"/>
      <c r="Q211" s="12"/>
      <c r="R211" s="12"/>
      <c r="S211" s="11"/>
      <c r="T211" s="11"/>
      <c r="U211" s="11"/>
      <c r="V211" s="11"/>
    </row>
    <row r="212" spans="2:22" x14ac:dyDescent="0.25">
      <c r="B212" s="12"/>
      <c r="C212" s="17"/>
      <c r="D212" s="12"/>
      <c r="E212" s="12"/>
      <c r="F212" s="12"/>
      <c r="G212" s="12"/>
      <c r="H212" s="12"/>
      <c r="I212" s="12"/>
      <c r="J212" s="12"/>
      <c r="K212" s="18"/>
      <c r="L212" s="12"/>
      <c r="M212" s="12"/>
      <c r="N212" s="12"/>
      <c r="O212" s="12"/>
      <c r="P212" s="12"/>
      <c r="Q212" s="12"/>
      <c r="R212" s="12"/>
      <c r="S212" s="11"/>
      <c r="T212" s="11"/>
      <c r="U212" s="11"/>
      <c r="V212" s="11"/>
    </row>
    <row r="213" spans="2:22" x14ac:dyDescent="0.25">
      <c r="B213" s="12"/>
      <c r="C213" s="17"/>
      <c r="D213" s="12"/>
      <c r="E213" s="12"/>
      <c r="F213" s="12"/>
      <c r="G213" s="12"/>
      <c r="H213" s="12"/>
      <c r="I213" s="12"/>
      <c r="J213" s="12"/>
      <c r="K213" s="18"/>
      <c r="L213" s="12"/>
      <c r="M213" s="12"/>
      <c r="N213" s="12"/>
      <c r="O213" s="12"/>
      <c r="P213" s="12"/>
      <c r="Q213" s="12"/>
      <c r="R213" s="12"/>
      <c r="S213" s="11"/>
      <c r="T213" s="11"/>
      <c r="U213" s="11"/>
      <c r="V213" s="11"/>
    </row>
    <row r="214" spans="2:22" x14ac:dyDescent="0.25">
      <c r="B214" s="12"/>
      <c r="C214" s="17"/>
      <c r="D214" s="12"/>
      <c r="E214" s="12"/>
      <c r="F214" s="12"/>
      <c r="G214" s="12"/>
      <c r="H214" s="12"/>
      <c r="I214" s="12"/>
      <c r="J214" s="12"/>
      <c r="K214" s="18"/>
      <c r="L214" s="12"/>
      <c r="M214" s="12"/>
      <c r="N214" s="12"/>
      <c r="O214" s="12"/>
      <c r="P214" s="12"/>
      <c r="Q214" s="12"/>
      <c r="R214" s="12"/>
      <c r="S214" s="11"/>
      <c r="T214" s="11"/>
      <c r="U214" s="11"/>
      <c r="V214" s="11"/>
    </row>
    <row r="215" spans="2:22" x14ac:dyDescent="0.25">
      <c r="B215" s="12"/>
      <c r="C215" s="17"/>
      <c r="D215" s="12"/>
      <c r="E215" s="12"/>
      <c r="F215" s="12"/>
      <c r="G215" s="12"/>
      <c r="H215" s="12"/>
      <c r="I215" s="12"/>
      <c r="J215" s="12"/>
      <c r="K215" s="18"/>
      <c r="L215" s="12"/>
      <c r="M215" s="12"/>
      <c r="N215" s="12"/>
      <c r="O215" s="12"/>
      <c r="P215" s="12"/>
      <c r="Q215" s="12"/>
      <c r="R215" s="12"/>
      <c r="S215" s="11"/>
      <c r="T215" s="11"/>
      <c r="U215" s="11"/>
      <c r="V215" s="11"/>
    </row>
    <row r="216" spans="2:22" x14ac:dyDescent="0.25">
      <c r="B216" s="12"/>
      <c r="C216" s="17"/>
      <c r="D216" s="12"/>
      <c r="E216" s="12"/>
      <c r="F216" s="12"/>
      <c r="G216" s="12"/>
      <c r="H216" s="12"/>
      <c r="I216" s="12"/>
      <c r="J216" s="12"/>
      <c r="K216" s="18"/>
      <c r="L216" s="12"/>
      <c r="M216" s="12"/>
      <c r="N216" s="12"/>
      <c r="O216" s="12"/>
      <c r="P216" s="12"/>
      <c r="Q216" s="12"/>
      <c r="R216" s="12"/>
      <c r="S216" s="11"/>
      <c r="T216" s="11"/>
      <c r="U216" s="11"/>
      <c r="V216" s="11"/>
    </row>
    <row r="217" spans="2:22" x14ac:dyDescent="0.25">
      <c r="B217" s="12"/>
      <c r="C217" s="17"/>
      <c r="D217" s="12"/>
      <c r="E217" s="12"/>
      <c r="F217" s="12"/>
      <c r="G217" s="12"/>
      <c r="H217" s="12"/>
      <c r="I217" s="12"/>
      <c r="J217" s="12"/>
      <c r="K217" s="18"/>
      <c r="L217" s="12"/>
      <c r="M217" s="12"/>
      <c r="N217" s="12"/>
      <c r="O217" s="12"/>
      <c r="P217" s="12"/>
      <c r="Q217" s="12"/>
      <c r="R217" s="12"/>
      <c r="S217" s="11"/>
      <c r="T217" s="11"/>
      <c r="U217" s="11"/>
      <c r="V217" s="11"/>
    </row>
    <row r="218" spans="2:22" x14ac:dyDescent="0.25">
      <c r="B218" s="12"/>
      <c r="C218" s="17"/>
      <c r="D218" s="12"/>
      <c r="E218" s="12"/>
      <c r="F218" s="12"/>
      <c r="G218" s="12"/>
      <c r="H218" s="12"/>
      <c r="I218" s="12"/>
      <c r="J218" s="12"/>
      <c r="K218" s="18"/>
      <c r="L218" s="12"/>
      <c r="M218" s="12"/>
      <c r="N218" s="12"/>
      <c r="O218" s="12"/>
      <c r="P218" s="12"/>
      <c r="Q218" s="12"/>
      <c r="R218" s="12"/>
      <c r="S218" s="11"/>
      <c r="T218" s="11"/>
      <c r="U218" s="11"/>
      <c r="V218" s="11"/>
    </row>
    <row r="219" spans="2:22" x14ac:dyDescent="0.25">
      <c r="B219" s="12"/>
      <c r="C219" s="17"/>
      <c r="D219" s="12"/>
      <c r="E219" s="12"/>
      <c r="F219" s="12"/>
      <c r="G219" s="12"/>
      <c r="H219" s="12"/>
      <c r="I219" s="12"/>
      <c r="J219" s="12"/>
      <c r="K219" s="18"/>
      <c r="L219" s="12"/>
      <c r="M219" s="12"/>
      <c r="N219" s="12"/>
      <c r="O219" s="12"/>
      <c r="P219" s="12"/>
      <c r="Q219" s="12"/>
      <c r="R219" s="12"/>
      <c r="S219" s="11"/>
      <c r="T219" s="11"/>
      <c r="U219" s="11"/>
      <c r="V219" s="11"/>
    </row>
    <row r="220" spans="2:22" x14ac:dyDescent="0.25">
      <c r="B220" s="12"/>
      <c r="C220" s="17"/>
      <c r="D220" s="12"/>
      <c r="E220" s="12"/>
      <c r="F220" s="12"/>
      <c r="G220" s="12"/>
      <c r="H220" s="12"/>
      <c r="I220" s="12"/>
      <c r="J220" s="12"/>
      <c r="K220" s="18"/>
      <c r="L220" s="12"/>
      <c r="M220" s="12"/>
      <c r="N220" s="12"/>
      <c r="O220" s="12"/>
      <c r="P220" s="12"/>
      <c r="Q220" s="12"/>
      <c r="R220" s="12"/>
      <c r="S220" s="11"/>
      <c r="T220" s="11"/>
      <c r="U220" s="11"/>
      <c r="V220" s="11"/>
    </row>
    <row r="221" spans="2:22" x14ac:dyDescent="0.25">
      <c r="B221" s="12"/>
      <c r="C221" s="17"/>
      <c r="D221" s="12"/>
      <c r="E221" s="12"/>
      <c r="F221" s="12"/>
      <c r="G221" s="12"/>
      <c r="H221" s="12"/>
      <c r="I221" s="12"/>
      <c r="J221" s="12"/>
      <c r="K221" s="18"/>
      <c r="L221" s="12"/>
      <c r="M221" s="12"/>
      <c r="N221" s="12"/>
      <c r="O221" s="12"/>
      <c r="P221" s="12"/>
      <c r="Q221" s="12"/>
      <c r="R221" s="12"/>
      <c r="S221" s="11"/>
      <c r="T221" s="11"/>
      <c r="U221" s="11"/>
      <c r="V221" s="11"/>
    </row>
    <row r="222" spans="2:22" x14ac:dyDescent="0.25">
      <c r="B222" s="12"/>
      <c r="C222" s="17"/>
      <c r="D222" s="12"/>
      <c r="E222" s="12"/>
      <c r="F222" s="12"/>
      <c r="G222" s="12"/>
      <c r="H222" s="12"/>
      <c r="I222" s="12"/>
      <c r="J222" s="12"/>
      <c r="K222" s="18"/>
      <c r="L222" s="12"/>
      <c r="M222" s="12"/>
      <c r="N222" s="12"/>
      <c r="O222" s="12"/>
      <c r="P222" s="12"/>
      <c r="Q222" s="12"/>
      <c r="R222" s="12"/>
      <c r="S222" s="11"/>
      <c r="T222" s="11"/>
      <c r="U222" s="11"/>
      <c r="V222" s="11"/>
    </row>
    <row r="223" spans="2:22" x14ac:dyDescent="0.25">
      <c r="B223" s="12"/>
      <c r="C223" s="17"/>
      <c r="D223" s="12"/>
      <c r="E223" s="12"/>
      <c r="F223" s="12"/>
      <c r="G223" s="12"/>
      <c r="H223" s="12"/>
      <c r="I223" s="12"/>
      <c r="J223" s="12"/>
      <c r="K223" s="18"/>
      <c r="L223" s="12"/>
      <c r="M223" s="12"/>
      <c r="N223" s="12"/>
      <c r="O223" s="12"/>
      <c r="P223" s="12"/>
      <c r="Q223" s="12"/>
      <c r="R223" s="12"/>
      <c r="S223" s="11"/>
      <c r="T223" s="11"/>
      <c r="U223" s="11"/>
      <c r="V223" s="11"/>
    </row>
    <row r="224" spans="2:22" x14ac:dyDescent="0.25">
      <c r="B224" s="12"/>
      <c r="C224" s="17"/>
      <c r="D224" s="12"/>
      <c r="E224" s="12"/>
      <c r="F224" s="12"/>
      <c r="G224" s="12"/>
      <c r="H224" s="12"/>
      <c r="I224" s="12"/>
      <c r="J224" s="12"/>
      <c r="K224" s="18"/>
      <c r="L224" s="12"/>
      <c r="M224" s="12"/>
      <c r="N224" s="12"/>
      <c r="O224" s="12"/>
      <c r="P224" s="12"/>
      <c r="Q224" s="12"/>
      <c r="R224" s="12"/>
      <c r="S224" s="11"/>
      <c r="T224" s="11"/>
      <c r="U224" s="11"/>
      <c r="V224" s="11"/>
    </row>
    <row r="225" spans="2:22" x14ac:dyDescent="0.25">
      <c r="B225" s="12"/>
      <c r="C225" s="17"/>
      <c r="D225" s="12"/>
      <c r="E225" s="12"/>
      <c r="F225" s="12"/>
      <c r="G225" s="12"/>
      <c r="H225" s="12"/>
      <c r="I225" s="12"/>
      <c r="J225" s="12"/>
      <c r="K225" s="18"/>
      <c r="L225" s="12"/>
      <c r="M225" s="12"/>
      <c r="N225" s="12"/>
      <c r="O225" s="12"/>
      <c r="P225" s="12"/>
      <c r="Q225" s="12"/>
      <c r="R225" s="12"/>
      <c r="S225" s="11"/>
      <c r="T225" s="11"/>
      <c r="U225" s="11"/>
      <c r="V225" s="11"/>
    </row>
    <row r="226" spans="2:22" x14ac:dyDescent="0.25">
      <c r="B226" s="12"/>
      <c r="C226" s="17"/>
      <c r="D226" s="12"/>
      <c r="E226" s="12"/>
      <c r="F226" s="12"/>
      <c r="G226" s="12"/>
      <c r="H226" s="12"/>
      <c r="I226" s="12"/>
      <c r="J226" s="12"/>
      <c r="K226" s="18"/>
      <c r="L226" s="12"/>
      <c r="M226" s="12"/>
      <c r="N226" s="12"/>
      <c r="O226" s="12"/>
      <c r="P226" s="12"/>
      <c r="Q226" s="12"/>
      <c r="R226" s="12"/>
      <c r="S226" s="11"/>
      <c r="T226" s="11"/>
      <c r="U226" s="11"/>
      <c r="V226" s="11"/>
    </row>
    <row r="227" spans="2:22" x14ac:dyDescent="0.25">
      <c r="B227" s="12"/>
      <c r="C227" s="17"/>
      <c r="D227" s="12"/>
      <c r="E227" s="12"/>
      <c r="F227" s="12"/>
      <c r="G227" s="12"/>
      <c r="H227" s="12"/>
      <c r="I227" s="12"/>
      <c r="J227" s="12"/>
      <c r="K227" s="18"/>
      <c r="L227" s="12"/>
      <c r="M227" s="12"/>
      <c r="N227" s="12"/>
      <c r="O227" s="12"/>
      <c r="P227" s="12"/>
      <c r="Q227" s="12"/>
      <c r="R227" s="12"/>
      <c r="S227" s="11"/>
      <c r="T227" s="11"/>
      <c r="U227" s="11"/>
      <c r="V227" s="11"/>
    </row>
    <row r="228" spans="2:22" x14ac:dyDescent="0.25">
      <c r="B228" s="12"/>
      <c r="C228" s="17"/>
      <c r="D228" s="12"/>
      <c r="E228" s="12"/>
      <c r="F228" s="12"/>
      <c r="G228" s="12"/>
      <c r="H228" s="12"/>
      <c r="I228" s="12"/>
      <c r="J228" s="12"/>
      <c r="K228" s="18"/>
      <c r="L228" s="12"/>
      <c r="M228" s="12"/>
      <c r="N228" s="12"/>
      <c r="O228" s="12"/>
      <c r="P228" s="12"/>
      <c r="Q228" s="12"/>
      <c r="R228" s="12"/>
      <c r="S228" s="11"/>
      <c r="T228" s="11"/>
      <c r="U228" s="11"/>
      <c r="V228" s="11"/>
    </row>
    <row r="229" spans="2:22" x14ac:dyDescent="0.25">
      <c r="B229" s="12"/>
      <c r="C229" s="17"/>
      <c r="D229" s="12"/>
      <c r="E229" s="12"/>
      <c r="F229" s="12"/>
      <c r="G229" s="12"/>
      <c r="H229" s="12"/>
      <c r="I229" s="12"/>
      <c r="J229" s="12"/>
      <c r="K229" s="18"/>
      <c r="L229" s="12"/>
      <c r="M229" s="12"/>
      <c r="N229" s="12"/>
      <c r="O229" s="12"/>
      <c r="P229" s="12"/>
      <c r="Q229" s="12"/>
      <c r="R229" s="12"/>
      <c r="S229" s="11"/>
      <c r="T229" s="11"/>
      <c r="U229" s="11"/>
      <c r="V229" s="11"/>
    </row>
    <row r="230" spans="2:22" x14ac:dyDescent="0.25">
      <c r="B230" s="12"/>
      <c r="C230" s="17"/>
      <c r="D230" s="12"/>
      <c r="E230" s="12"/>
      <c r="F230" s="12"/>
      <c r="G230" s="12"/>
      <c r="H230" s="12"/>
      <c r="I230" s="12"/>
      <c r="J230" s="12"/>
      <c r="K230" s="18"/>
      <c r="L230" s="12"/>
      <c r="M230" s="12"/>
      <c r="N230" s="12"/>
      <c r="O230" s="12"/>
      <c r="P230" s="12"/>
      <c r="Q230" s="12"/>
      <c r="R230" s="12"/>
      <c r="S230" s="11"/>
      <c r="T230" s="11"/>
      <c r="U230" s="11"/>
      <c r="V230" s="11"/>
    </row>
    <row r="231" spans="2:22" x14ac:dyDescent="0.25">
      <c r="B231" s="12"/>
      <c r="C231" s="17"/>
      <c r="D231" s="12"/>
      <c r="E231" s="12"/>
      <c r="F231" s="12"/>
      <c r="G231" s="12"/>
      <c r="H231" s="12"/>
      <c r="I231" s="12"/>
      <c r="J231" s="12"/>
      <c r="K231" s="18"/>
      <c r="L231" s="12"/>
      <c r="M231" s="12"/>
      <c r="N231" s="12"/>
      <c r="O231" s="12"/>
      <c r="P231" s="12"/>
      <c r="Q231" s="12"/>
      <c r="R231" s="12"/>
      <c r="S231" s="11"/>
      <c r="T231" s="11"/>
      <c r="U231" s="11"/>
      <c r="V231" s="11"/>
    </row>
    <row r="232" spans="2:22" x14ac:dyDescent="0.25">
      <c r="B232" s="12"/>
      <c r="C232" s="17"/>
      <c r="D232" s="12"/>
      <c r="E232" s="12"/>
      <c r="F232" s="12"/>
      <c r="G232" s="12"/>
      <c r="H232" s="12"/>
      <c r="I232" s="12"/>
      <c r="J232" s="12"/>
      <c r="K232" s="18"/>
      <c r="L232" s="12"/>
      <c r="M232" s="12"/>
      <c r="N232" s="12"/>
      <c r="O232" s="12"/>
      <c r="P232" s="12"/>
      <c r="Q232" s="12"/>
      <c r="R232" s="12"/>
      <c r="S232" s="11"/>
      <c r="T232" s="11"/>
      <c r="U232" s="11"/>
      <c r="V232" s="11"/>
    </row>
    <row r="233" spans="2:22" x14ac:dyDescent="0.25">
      <c r="B233" s="12"/>
      <c r="C233" s="17"/>
      <c r="D233" s="12"/>
      <c r="E233" s="12"/>
      <c r="F233" s="12"/>
      <c r="G233" s="12"/>
      <c r="H233" s="12"/>
      <c r="I233" s="12"/>
      <c r="J233" s="12"/>
      <c r="K233" s="18"/>
      <c r="L233" s="12"/>
      <c r="M233" s="12"/>
      <c r="N233" s="12"/>
      <c r="O233" s="12"/>
      <c r="P233" s="12"/>
      <c r="Q233" s="12"/>
      <c r="R233" s="12"/>
      <c r="S233" s="11"/>
      <c r="T233" s="11"/>
      <c r="U233" s="11"/>
      <c r="V233" s="11"/>
    </row>
    <row r="234" spans="2:22" x14ac:dyDescent="0.25">
      <c r="B234" s="12"/>
      <c r="C234" s="17"/>
      <c r="D234" s="12"/>
      <c r="E234" s="12"/>
      <c r="F234" s="12"/>
      <c r="G234" s="12"/>
      <c r="H234" s="12"/>
      <c r="I234" s="12"/>
      <c r="J234" s="12"/>
      <c r="K234" s="18"/>
      <c r="L234" s="12"/>
      <c r="M234" s="12"/>
      <c r="N234" s="12"/>
      <c r="O234" s="12"/>
      <c r="P234" s="12"/>
      <c r="Q234" s="12"/>
      <c r="R234" s="12"/>
      <c r="S234" s="11"/>
      <c r="T234" s="11"/>
      <c r="U234" s="11"/>
      <c r="V234" s="11"/>
    </row>
    <row r="235" spans="2:22" x14ac:dyDescent="0.25">
      <c r="B235" s="12"/>
      <c r="C235" s="17"/>
      <c r="D235" s="12"/>
      <c r="E235" s="12"/>
      <c r="F235" s="12"/>
      <c r="G235" s="12"/>
      <c r="H235" s="12"/>
      <c r="I235" s="12"/>
      <c r="J235" s="12"/>
      <c r="K235" s="18"/>
      <c r="L235" s="12"/>
      <c r="M235" s="12"/>
      <c r="N235" s="12"/>
      <c r="O235" s="12"/>
      <c r="P235" s="12"/>
      <c r="Q235" s="12"/>
      <c r="R235" s="12"/>
      <c r="S235" s="11"/>
      <c r="T235" s="11"/>
      <c r="U235" s="11"/>
      <c r="V235" s="11"/>
    </row>
    <row r="236" spans="2:22" x14ac:dyDescent="0.25">
      <c r="B236" s="12"/>
      <c r="C236" s="17"/>
      <c r="D236" s="12"/>
      <c r="E236" s="12"/>
      <c r="F236" s="12"/>
      <c r="G236" s="12"/>
      <c r="H236" s="12"/>
      <c r="I236" s="12"/>
      <c r="J236" s="12"/>
      <c r="K236" s="18"/>
      <c r="L236" s="12"/>
      <c r="M236" s="12"/>
      <c r="N236" s="12"/>
      <c r="O236" s="12"/>
      <c r="P236" s="12"/>
      <c r="Q236" s="12"/>
      <c r="R236" s="12"/>
      <c r="S236" s="11"/>
      <c r="T236" s="11"/>
      <c r="U236" s="11"/>
      <c r="V236" s="11"/>
    </row>
    <row r="237" spans="2:22" x14ac:dyDescent="0.25">
      <c r="B237" s="12"/>
      <c r="C237" s="17"/>
      <c r="D237" s="12"/>
      <c r="E237" s="12"/>
      <c r="F237" s="12"/>
      <c r="G237" s="12"/>
      <c r="H237" s="12"/>
      <c r="I237" s="12"/>
      <c r="J237" s="12"/>
      <c r="K237" s="18"/>
      <c r="L237" s="12"/>
      <c r="M237" s="12"/>
      <c r="N237" s="12"/>
      <c r="O237" s="12"/>
      <c r="P237" s="12"/>
      <c r="Q237" s="12"/>
      <c r="R237" s="12"/>
      <c r="S237" s="11"/>
      <c r="T237" s="11"/>
      <c r="U237" s="11"/>
      <c r="V237" s="11"/>
    </row>
    <row r="238" spans="2:22" x14ac:dyDescent="0.25">
      <c r="B238" s="12"/>
      <c r="C238" s="17"/>
      <c r="D238" s="12"/>
      <c r="E238" s="12"/>
      <c r="F238" s="12"/>
      <c r="G238" s="12"/>
      <c r="H238" s="12"/>
      <c r="I238" s="12"/>
      <c r="J238" s="12"/>
      <c r="K238" s="18"/>
      <c r="L238" s="12"/>
      <c r="M238" s="12"/>
      <c r="N238" s="12"/>
      <c r="O238" s="12"/>
      <c r="P238" s="12"/>
      <c r="Q238" s="12"/>
      <c r="R238" s="12"/>
      <c r="S238" s="11"/>
      <c r="T238" s="11"/>
      <c r="U238" s="11"/>
      <c r="V238" s="11"/>
    </row>
    <row r="239" spans="2:22" x14ac:dyDescent="0.25">
      <c r="B239" s="12"/>
      <c r="C239" s="17"/>
      <c r="D239" s="12"/>
      <c r="E239" s="12"/>
      <c r="F239" s="12"/>
      <c r="G239" s="12"/>
      <c r="H239" s="12"/>
      <c r="I239" s="12"/>
      <c r="J239" s="12"/>
      <c r="K239" s="18"/>
      <c r="L239" s="12"/>
      <c r="M239" s="12"/>
      <c r="N239" s="12"/>
      <c r="O239" s="12"/>
      <c r="P239" s="12"/>
      <c r="Q239" s="12"/>
      <c r="R239" s="12"/>
      <c r="S239" s="11"/>
      <c r="T239" s="11"/>
      <c r="U239" s="11"/>
      <c r="V239" s="11"/>
    </row>
    <row r="240" spans="2:22" x14ac:dyDescent="0.25">
      <c r="B240" s="12"/>
      <c r="C240" s="17"/>
      <c r="D240" s="12"/>
      <c r="E240" s="12"/>
      <c r="F240" s="12"/>
      <c r="G240" s="12"/>
      <c r="H240" s="12"/>
      <c r="I240" s="12"/>
      <c r="J240" s="12"/>
      <c r="K240" s="18"/>
      <c r="L240" s="12"/>
      <c r="M240" s="12"/>
      <c r="N240" s="12"/>
      <c r="O240" s="12"/>
      <c r="P240" s="12"/>
      <c r="Q240" s="12"/>
      <c r="R240" s="12"/>
      <c r="S240" s="11"/>
      <c r="T240" s="11"/>
      <c r="U240" s="11"/>
      <c r="V240" s="11"/>
    </row>
    <row r="241" spans="2:22" x14ac:dyDescent="0.25">
      <c r="B241" s="12"/>
      <c r="C241" s="17"/>
      <c r="D241" s="12"/>
      <c r="E241" s="12"/>
      <c r="F241" s="12"/>
      <c r="G241" s="12"/>
      <c r="H241" s="12"/>
      <c r="I241" s="12"/>
      <c r="J241" s="12"/>
      <c r="K241" s="18"/>
      <c r="L241" s="12"/>
      <c r="M241" s="12"/>
      <c r="N241" s="12"/>
      <c r="O241" s="12"/>
      <c r="P241" s="12"/>
      <c r="Q241" s="12"/>
      <c r="R241" s="12"/>
      <c r="S241" s="11"/>
      <c r="T241" s="11"/>
      <c r="U241" s="11"/>
      <c r="V241" s="11"/>
    </row>
    <row r="242" spans="2:22" x14ac:dyDescent="0.25">
      <c r="B242" s="12"/>
      <c r="C242" s="17"/>
      <c r="D242" s="12"/>
      <c r="E242" s="12"/>
      <c r="F242" s="12"/>
      <c r="G242" s="12"/>
      <c r="H242" s="12"/>
      <c r="I242" s="12"/>
      <c r="J242" s="12"/>
      <c r="K242" s="18"/>
      <c r="L242" s="12"/>
      <c r="M242" s="12"/>
      <c r="N242" s="12"/>
      <c r="O242" s="12"/>
      <c r="P242" s="12"/>
      <c r="Q242" s="12"/>
      <c r="R242" s="12"/>
      <c r="S242" s="11"/>
      <c r="T242" s="11"/>
      <c r="U242" s="11"/>
      <c r="V242" s="11"/>
    </row>
    <row r="243" spans="2:22" x14ac:dyDescent="0.25">
      <c r="B243" s="12"/>
      <c r="C243" s="17"/>
      <c r="D243" s="12"/>
      <c r="E243" s="12"/>
      <c r="F243" s="12"/>
      <c r="G243" s="12"/>
      <c r="H243" s="12"/>
      <c r="I243" s="12"/>
      <c r="J243" s="12"/>
      <c r="K243" s="18"/>
      <c r="L243" s="12"/>
      <c r="M243" s="12"/>
      <c r="N243" s="12"/>
      <c r="O243" s="12"/>
      <c r="P243" s="12"/>
      <c r="Q243" s="12"/>
      <c r="R243" s="12"/>
      <c r="S243" s="11"/>
      <c r="T243" s="11"/>
      <c r="U243" s="11"/>
      <c r="V243" s="11"/>
    </row>
    <row r="244" spans="2:22" x14ac:dyDescent="0.25">
      <c r="B244" s="12"/>
      <c r="C244" s="17"/>
      <c r="D244" s="12"/>
      <c r="E244" s="12"/>
      <c r="F244" s="12"/>
      <c r="G244" s="12"/>
      <c r="H244" s="12"/>
      <c r="I244" s="12"/>
      <c r="J244" s="12"/>
      <c r="K244" s="18"/>
      <c r="L244" s="12"/>
      <c r="M244" s="12"/>
      <c r="N244" s="12"/>
      <c r="O244" s="12"/>
      <c r="P244" s="12"/>
      <c r="Q244" s="12"/>
      <c r="R244" s="12"/>
      <c r="S244" s="11"/>
      <c r="T244" s="11"/>
      <c r="U244" s="11"/>
      <c r="V244" s="11"/>
    </row>
    <row r="245" spans="2:22" x14ac:dyDescent="0.25">
      <c r="B245" s="12"/>
      <c r="C245" s="17"/>
      <c r="D245" s="12"/>
      <c r="E245" s="12"/>
      <c r="F245" s="12"/>
      <c r="G245" s="12"/>
      <c r="H245" s="12"/>
      <c r="I245" s="12"/>
      <c r="J245" s="12"/>
      <c r="K245" s="18"/>
      <c r="L245" s="12"/>
      <c r="M245" s="12"/>
      <c r="N245" s="12"/>
      <c r="O245" s="12"/>
      <c r="P245" s="12"/>
      <c r="Q245" s="12"/>
      <c r="R245" s="12"/>
      <c r="S245" s="11"/>
      <c r="T245" s="11"/>
      <c r="U245" s="11"/>
      <c r="V245" s="11"/>
    </row>
    <row r="246" spans="2:22" x14ac:dyDescent="0.25">
      <c r="B246" s="12"/>
      <c r="C246" s="17"/>
      <c r="D246" s="12"/>
      <c r="E246" s="12"/>
      <c r="F246" s="12"/>
      <c r="G246" s="12"/>
      <c r="H246" s="12"/>
      <c r="I246" s="12"/>
      <c r="J246" s="12"/>
      <c r="K246" s="18"/>
      <c r="L246" s="12"/>
      <c r="M246" s="12"/>
      <c r="N246" s="12"/>
      <c r="O246" s="12"/>
      <c r="P246" s="12"/>
      <c r="Q246" s="12"/>
      <c r="R246" s="12"/>
      <c r="S246" s="11"/>
      <c r="T246" s="11"/>
      <c r="U246" s="11"/>
      <c r="V246" s="11"/>
    </row>
    <row r="247" spans="2:22" x14ac:dyDescent="0.25">
      <c r="B247" s="12"/>
      <c r="C247" s="17"/>
      <c r="D247" s="12"/>
      <c r="E247" s="12"/>
      <c r="F247" s="12"/>
      <c r="G247" s="12"/>
      <c r="H247" s="12"/>
      <c r="I247" s="12"/>
      <c r="J247" s="12"/>
      <c r="K247" s="18"/>
      <c r="L247" s="12"/>
      <c r="M247" s="12"/>
      <c r="N247" s="12"/>
      <c r="O247" s="12"/>
      <c r="P247" s="12"/>
      <c r="Q247" s="12"/>
      <c r="R247" s="12"/>
      <c r="S247" s="11"/>
      <c r="T247" s="11"/>
      <c r="U247" s="11"/>
      <c r="V247" s="11"/>
    </row>
    <row r="248" spans="2:22" x14ac:dyDescent="0.25">
      <c r="B248" s="12"/>
      <c r="C248" s="17"/>
      <c r="D248" s="12"/>
      <c r="E248" s="12"/>
      <c r="F248" s="12"/>
      <c r="G248" s="12"/>
      <c r="H248" s="12"/>
      <c r="I248" s="12"/>
      <c r="J248" s="12"/>
      <c r="K248" s="18"/>
      <c r="L248" s="12"/>
      <c r="M248" s="12"/>
      <c r="N248" s="12"/>
      <c r="O248" s="12"/>
      <c r="P248" s="12"/>
      <c r="Q248" s="12"/>
      <c r="R248" s="12"/>
      <c r="S248" s="11"/>
      <c r="T248" s="11"/>
      <c r="U248" s="11"/>
      <c r="V248" s="11"/>
    </row>
    <row r="249" spans="2:22" x14ac:dyDescent="0.25">
      <c r="B249" s="12"/>
      <c r="C249" s="17"/>
      <c r="D249" s="12"/>
      <c r="E249" s="12"/>
      <c r="F249" s="12"/>
      <c r="G249" s="12"/>
      <c r="H249" s="12"/>
      <c r="I249" s="12"/>
      <c r="J249" s="12"/>
      <c r="K249" s="18"/>
      <c r="L249" s="12"/>
      <c r="M249" s="12"/>
      <c r="N249" s="12"/>
      <c r="O249" s="12"/>
      <c r="P249" s="12"/>
      <c r="Q249" s="12"/>
      <c r="R249" s="12"/>
      <c r="S249" s="11"/>
      <c r="T249" s="11"/>
      <c r="U249" s="11"/>
      <c r="V249" s="11"/>
    </row>
    <row r="250" spans="2:22" x14ac:dyDescent="0.25">
      <c r="B250" s="12"/>
      <c r="C250" s="17"/>
      <c r="D250" s="12"/>
      <c r="E250" s="12"/>
      <c r="F250" s="12"/>
      <c r="G250" s="12"/>
      <c r="H250" s="12"/>
      <c r="I250" s="12"/>
      <c r="J250" s="12"/>
      <c r="K250" s="18"/>
      <c r="L250" s="12"/>
      <c r="M250" s="12"/>
      <c r="N250" s="12"/>
      <c r="O250" s="12"/>
      <c r="P250" s="12"/>
      <c r="Q250" s="12"/>
      <c r="R250" s="12"/>
      <c r="S250" s="11"/>
      <c r="T250" s="11"/>
      <c r="U250" s="11"/>
      <c r="V250" s="11"/>
    </row>
    <row r="251" spans="2:22" x14ac:dyDescent="0.25">
      <c r="B251" s="12"/>
      <c r="C251" s="17"/>
      <c r="D251" s="12"/>
      <c r="E251" s="12"/>
      <c r="F251" s="12"/>
      <c r="G251" s="12"/>
      <c r="H251" s="12"/>
      <c r="I251" s="12"/>
      <c r="J251" s="12"/>
      <c r="K251" s="18"/>
      <c r="L251" s="12"/>
      <c r="M251" s="12"/>
      <c r="N251" s="12"/>
      <c r="O251" s="12"/>
      <c r="P251" s="12"/>
      <c r="Q251" s="12"/>
      <c r="R251" s="12"/>
      <c r="S251" s="11"/>
      <c r="T251" s="11"/>
      <c r="U251" s="11"/>
      <c r="V251" s="11"/>
    </row>
    <row r="252" spans="2:22" x14ac:dyDescent="0.25">
      <c r="B252" s="12"/>
      <c r="C252" s="17"/>
      <c r="D252" s="12"/>
      <c r="E252" s="12"/>
      <c r="F252" s="12"/>
      <c r="G252" s="12"/>
      <c r="H252" s="12"/>
      <c r="I252" s="12"/>
      <c r="J252" s="12"/>
      <c r="K252" s="18"/>
      <c r="L252" s="12"/>
      <c r="M252" s="12"/>
      <c r="N252" s="12"/>
      <c r="O252" s="12"/>
      <c r="P252" s="12"/>
      <c r="Q252" s="12"/>
      <c r="R252" s="12"/>
      <c r="S252" s="11"/>
      <c r="T252" s="11"/>
      <c r="U252" s="11"/>
      <c r="V252" s="11"/>
    </row>
    <row r="253" spans="2:22" x14ac:dyDescent="0.25">
      <c r="B253" s="12"/>
      <c r="C253" s="17"/>
      <c r="D253" s="12"/>
      <c r="E253" s="12"/>
      <c r="F253" s="12"/>
      <c r="G253" s="12"/>
      <c r="H253" s="12"/>
      <c r="I253" s="12"/>
      <c r="J253" s="12"/>
      <c r="K253" s="18"/>
      <c r="L253" s="12"/>
      <c r="M253" s="12"/>
      <c r="N253" s="12"/>
      <c r="O253" s="12"/>
      <c r="P253" s="12"/>
      <c r="Q253" s="12"/>
      <c r="R253" s="12"/>
      <c r="S253" s="11"/>
      <c r="T253" s="11"/>
      <c r="U253" s="11"/>
      <c r="V253" s="11"/>
    </row>
    <row r="254" spans="2:22" x14ac:dyDescent="0.25">
      <c r="B254" s="12"/>
      <c r="C254" s="17"/>
      <c r="D254" s="12"/>
      <c r="E254" s="12"/>
      <c r="F254" s="12"/>
      <c r="G254" s="12"/>
      <c r="H254" s="12"/>
      <c r="I254" s="12"/>
      <c r="J254" s="12"/>
      <c r="K254" s="18"/>
      <c r="L254" s="12"/>
      <c r="M254" s="12"/>
      <c r="N254" s="12"/>
      <c r="O254" s="12"/>
      <c r="P254" s="12"/>
      <c r="Q254" s="12"/>
      <c r="R254" s="12"/>
      <c r="S254" s="11"/>
      <c r="T254" s="11"/>
      <c r="U254" s="11"/>
      <c r="V254" s="11"/>
    </row>
    <row r="255" spans="2:22" x14ac:dyDescent="0.25">
      <c r="B255" s="12"/>
      <c r="C255" s="17"/>
      <c r="D255" s="12"/>
      <c r="E255" s="12"/>
      <c r="F255" s="12"/>
      <c r="G255" s="12"/>
      <c r="H255" s="12"/>
      <c r="I255" s="12"/>
      <c r="J255" s="12"/>
      <c r="K255" s="18"/>
      <c r="L255" s="12"/>
      <c r="M255" s="12"/>
      <c r="N255" s="12"/>
      <c r="O255" s="12"/>
      <c r="P255" s="12"/>
      <c r="Q255" s="12"/>
      <c r="R255" s="12"/>
      <c r="S255" s="11"/>
      <c r="T255" s="11"/>
      <c r="U255" s="11"/>
      <c r="V255" s="11"/>
    </row>
    <row r="256" spans="2:22" x14ac:dyDescent="0.25">
      <c r="B256" s="12"/>
      <c r="C256" s="17"/>
      <c r="D256" s="12"/>
      <c r="E256" s="12"/>
      <c r="F256" s="12"/>
      <c r="G256" s="12"/>
      <c r="H256" s="12"/>
      <c r="I256" s="12"/>
      <c r="J256" s="12"/>
      <c r="K256" s="18"/>
      <c r="L256" s="12"/>
      <c r="M256" s="12"/>
      <c r="N256" s="12"/>
      <c r="O256" s="12"/>
      <c r="P256" s="12"/>
      <c r="Q256" s="12"/>
      <c r="R256" s="12"/>
      <c r="S256" s="11"/>
      <c r="T256" s="11"/>
      <c r="U256" s="11"/>
      <c r="V256" s="11"/>
    </row>
    <row r="257" spans="2:22" x14ac:dyDescent="0.25">
      <c r="B257" s="12"/>
      <c r="C257" s="17"/>
      <c r="D257" s="12"/>
      <c r="E257" s="12"/>
      <c r="F257" s="12"/>
      <c r="G257" s="12"/>
      <c r="H257" s="12"/>
      <c r="I257" s="12"/>
      <c r="J257" s="12"/>
      <c r="K257" s="18"/>
      <c r="L257" s="12"/>
      <c r="M257" s="12"/>
      <c r="N257" s="12"/>
      <c r="O257" s="12"/>
      <c r="P257" s="12"/>
      <c r="Q257" s="12"/>
      <c r="R257" s="12"/>
      <c r="S257" s="11"/>
      <c r="T257" s="11"/>
      <c r="U257" s="11"/>
      <c r="V257" s="11"/>
    </row>
    <row r="258" spans="2:22" x14ac:dyDescent="0.25">
      <c r="B258" s="12"/>
      <c r="C258" s="17"/>
      <c r="D258" s="12"/>
      <c r="E258" s="12"/>
      <c r="F258" s="12"/>
      <c r="G258" s="12"/>
      <c r="H258" s="12"/>
      <c r="I258" s="12"/>
      <c r="J258" s="12"/>
      <c r="K258" s="18"/>
      <c r="L258" s="12"/>
      <c r="M258" s="12"/>
      <c r="N258" s="12"/>
      <c r="O258" s="12"/>
      <c r="P258" s="12"/>
      <c r="Q258" s="12"/>
      <c r="R258" s="12"/>
      <c r="S258" s="11"/>
      <c r="T258" s="11"/>
      <c r="U258" s="11"/>
      <c r="V258" s="11"/>
    </row>
    <row r="259" spans="2:22" x14ac:dyDescent="0.25">
      <c r="B259" s="12"/>
      <c r="C259" s="17"/>
      <c r="D259" s="12"/>
      <c r="E259" s="12"/>
      <c r="F259" s="12"/>
      <c r="G259" s="12"/>
      <c r="H259" s="12"/>
      <c r="I259" s="12"/>
      <c r="J259" s="12"/>
      <c r="K259" s="18"/>
      <c r="L259" s="12"/>
      <c r="M259" s="12"/>
      <c r="N259" s="12"/>
      <c r="O259" s="12"/>
      <c r="P259" s="12"/>
      <c r="Q259" s="12"/>
      <c r="R259" s="12"/>
      <c r="S259" s="11"/>
      <c r="T259" s="11"/>
      <c r="U259" s="11"/>
      <c r="V259" s="11"/>
    </row>
    <row r="260" spans="2:22" x14ac:dyDescent="0.25">
      <c r="B260" s="12"/>
      <c r="C260" s="17"/>
      <c r="D260" s="12"/>
      <c r="E260" s="12"/>
      <c r="F260" s="12"/>
      <c r="G260" s="12"/>
      <c r="H260" s="12"/>
      <c r="I260" s="12"/>
      <c r="J260" s="12"/>
      <c r="K260" s="18"/>
      <c r="L260" s="12"/>
      <c r="M260" s="12"/>
      <c r="N260" s="12"/>
      <c r="O260" s="12"/>
      <c r="P260" s="12"/>
      <c r="Q260" s="12"/>
      <c r="R260" s="12"/>
      <c r="S260" s="11"/>
      <c r="T260" s="11"/>
      <c r="U260" s="11"/>
      <c r="V260" s="11"/>
    </row>
    <row r="261" spans="2:22" x14ac:dyDescent="0.25">
      <c r="B261" s="12"/>
      <c r="C261" s="17"/>
      <c r="D261" s="12"/>
      <c r="E261" s="12"/>
      <c r="F261" s="12"/>
      <c r="G261" s="12"/>
      <c r="H261" s="12"/>
      <c r="I261" s="12"/>
      <c r="J261" s="12"/>
      <c r="K261" s="18"/>
      <c r="L261" s="12"/>
      <c r="M261" s="12"/>
      <c r="N261" s="12"/>
      <c r="O261" s="12"/>
      <c r="P261" s="12"/>
      <c r="Q261" s="12"/>
      <c r="R261" s="12"/>
      <c r="S261" s="11"/>
      <c r="T261" s="11"/>
      <c r="U261" s="11"/>
      <c r="V261" s="11"/>
    </row>
    <row r="262" spans="2:22" x14ac:dyDescent="0.25">
      <c r="B262" s="12"/>
      <c r="C262" s="17"/>
      <c r="D262" s="12"/>
      <c r="E262" s="12"/>
      <c r="F262" s="12"/>
      <c r="G262" s="12"/>
      <c r="H262" s="12"/>
      <c r="I262" s="12"/>
      <c r="J262" s="12"/>
      <c r="K262" s="18"/>
      <c r="L262" s="12"/>
      <c r="M262" s="12"/>
      <c r="N262" s="12"/>
      <c r="O262" s="12"/>
      <c r="P262" s="12"/>
      <c r="Q262" s="12"/>
      <c r="R262" s="12"/>
      <c r="S262" s="11"/>
      <c r="T262" s="11"/>
      <c r="U262" s="11"/>
      <c r="V262" s="11"/>
    </row>
    <row r="263" spans="2:22" x14ac:dyDescent="0.25">
      <c r="B263" s="12"/>
      <c r="C263" s="17"/>
      <c r="D263" s="12"/>
      <c r="E263" s="12"/>
      <c r="F263" s="12"/>
      <c r="G263" s="12"/>
      <c r="H263" s="12"/>
      <c r="I263" s="12"/>
      <c r="J263" s="12"/>
      <c r="K263" s="18"/>
      <c r="L263" s="12"/>
      <c r="M263" s="12"/>
      <c r="N263" s="12"/>
      <c r="O263" s="12"/>
      <c r="P263" s="12"/>
      <c r="Q263" s="12"/>
      <c r="R263" s="12"/>
      <c r="S263" s="11"/>
      <c r="T263" s="11"/>
      <c r="U263" s="11"/>
      <c r="V263" s="11"/>
    </row>
    <row r="264" spans="2:22" x14ac:dyDescent="0.25">
      <c r="B264" s="12"/>
      <c r="C264" s="17"/>
      <c r="D264" s="12"/>
      <c r="E264" s="12"/>
      <c r="F264" s="12"/>
      <c r="G264" s="12"/>
      <c r="H264" s="12"/>
      <c r="I264" s="12"/>
      <c r="J264" s="12"/>
      <c r="K264" s="18"/>
      <c r="L264" s="12"/>
      <c r="M264" s="12"/>
      <c r="N264" s="12"/>
      <c r="O264" s="12"/>
      <c r="P264" s="12"/>
      <c r="Q264" s="12"/>
      <c r="R264" s="12"/>
      <c r="S264" s="11"/>
      <c r="T264" s="11"/>
      <c r="U264" s="11"/>
      <c r="V264" s="11"/>
    </row>
    <row r="265" spans="2:22" x14ac:dyDescent="0.25">
      <c r="B265" s="12"/>
      <c r="C265" s="17"/>
      <c r="D265" s="12"/>
      <c r="E265" s="12"/>
      <c r="F265" s="12"/>
      <c r="G265" s="12"/>
      <c r="H265" s="12"/>
      <c r="I265" s="12"/>
      <c r="J265" s="12"/>
      <c r="K265" s="18"/>
      <c r="L265" s="12"/>
      <c r="M265" s="12"/>
      <c r="N265" s="12"/>
      <c r="O265" s="12"/>
      <c r="P265" s="12"/>
      <c r="Q265" s="12"/>
      <c r="R265" s="12"/>
      <c r="S265" s="11"/>
      <c r="T265" s="11"/>
      <c r="U265" s="11"/>
      <c r="V265" s="11"/>
    </row>
    <row r="266" spans="2:22" x14ac:dyDescent="0.25">
      <c r="B266" s="12"/>
      <c r="C266" s="17"/>
      <c r="D266" s="12"/>
      <c r="E266" s="12"/>
      <c r="F266" s="12"/>
      <c r="G266" s="12"/>
      <c r="H266" s="12"/>
      <c r="I266" s="12"/>
      <c r="J266" s="12"/>
      <c r="K266" s="18"/>
      <c r="L266" s="12"/>
      <c r="M266" s="12"/>
      <c r="N266" s="12"/>
      <c r="O266" s="12"/>
      <c r="P266" s="12"/>
      <c r="Q266" s="12"/>
      <c r="R266" s="12"/>
      <c r="S266" s="11"/>
      <c r="T266" s="11"/>
      <c r="U266" s="11"/>
      <c r="V266" s="11"/>
    </row>
    <row r="267" spans="2:22" x14ac:dyDescent="0.25">
      <c r="B267" s="12"/>
      <c r="C267" s="17"/>
      <c r="D267" s="12"/>
      <c r="E267" s="12"/>
      <c r="F267" s="12"/>
      <c r="G267" s="12"/>
      <c r="H267" s="12"/>
      <c r="I267" s="12"/>
      <c r="J267" s="12"/>
      <c r="K267" s="18"/>
      <c r="L267" s="12"/>
      <c r="M267" s="12"/>
      <c r="N267" s="12"/>
      <c r="O267" s="12"/>
      <c r="P267" s="12"/>
      <c r="Q267" s="12"/>
      <c r="R267" s="12"/>
      <c r="S267" s="11"/>
      <c r="T267" s="11"/>
      <c r="U267" s="11"/>
      <c r="V267" s="11"/>
    </row>
    <row r="268" spans="2:22" x14ac:dyDescent="0.25">
      <c r="B268" s="12"/>
      <c r="C268" s="17"/>
      <c r="D268" s="12"/>
      <c r="E268" s="12"/>
      <c r="F268" s="12"/>
      <c r="G268" s="12"/>
      <c r="H268" s="12"/>
      <c r="I268" s="12"/>
      <c r="J268" s="12"/>
      <c r="K268" s="18"/>
      <c r="L268" s="12"/>
      <c r="M268" s="12"/>
      <c r="N268" s="12"/>
      <c r="O268" s="12"/>
      <c r="P268" s="12"/>
      <c r="Q268" s="12"/>
      <c r="R268" s="12"/>
      <c r="S268" s="11"/>
      <c r="T268" s="11"/>
      <c r="U268" s="11"/>
      <c r="V268" s="11"/>
    </row>
    <row r="269" spans="2:22" x14ac:dyDescent="0.25">
      <c r="B269" s="12"/>
      <c r="C269" s="17"/>
      <c r="D269" s="12"/>
      <c r="E269" s="12"/>
      <c r="F269" s="12"/>
      <c r="G269" s="12"/>
      <c r="H269" s="12"/>
      <c r="I269" s="12"/>
      <c r="J269" s="12"/>
      <c r="K269" s="18"/>
      <c r="L269" s="12"/>
      <c r="M269" s="12"/>
      <c r="N269" s="12"/>
      <c r="O269" s="12"/>
      <c r="P269" s="12"/>
      <c r="Q269" s="12"/>
      <c r="R269" s="12"/>
      <c r="S269" s="11"/>
      <c r="T269" s="11"/>
      <c r="U269" s="11"/>
      <c r="V269" s="11"/>
    </row>
    <row r="270" spans="2:22" x14ac:dyDescent="0.25">
      <c r="B270" s="12"/>
      <c r="C270" s="17"/>
      <c r="D270" s="12"/>
      <c r="E270" s="12"/>
      <c r="F270" s="12"/>
      <c r="G270" s="12"/>
      <c r="H270" s="12"/>
      <c r="I270" s="12"/>
      <c r="J270" s="12"/>
      <c r="K270" s="18"/>
      <c r="L270" s="12"/>
      <c r="M270" s="12"/>
      <c r="N270" s="12"/>
      <c r="O270" s="12"/>
      <c r="P270" s="12"/>
      <c r="Q270" s="12"/>
      <c r="R270" s="12"/>
      <c r="S270" s="11"/>
      <c r="T270" s="11"/>
      <c r="U270" s="11"/>
      <c r="V270" s="11"/>
    </row>
    <row r="271" spans="2:22" x14ac:dyDescent="0.25">
      <c r="B271" s="12"/>
      <c r="C271" s="17"/>
      <c r="D271" s="12"/>
      <c r="E271" s="12"/>
      <c r="F271" s="12"/>
      <c r="G271" s="12"/>
      <c r="H271" s="12"/>
      <c r="I271" s="12"/>
      <c r="J271" s="12"/>
      <c r="K271" s="18"/>
      <c r="L271" s="12"/>
      <c r="M271" s="12"/>
      <c r="N271" s="12"/>
      <c r="O271" s="12"/>
      <c r="P271" s="12"/>
      <c r="Q271" s="12"/>
      <c r="R271" s="12"/>
      <c r="S271" s="11"/>
      <c r="T271" s="11"/>
      <c r="U271" s="11"/>
      <c r="V271" s="11"/>
    </row>
    <row r="272" spans="2:22" x14ac:dyDescent="0.25">
      <c r="B272" s="12"/>
      <c r="C272" s="17"/>
      <c r="D272" s="12"/>
      <c r="E272" s="12"/>
      <c r="F272" s="12"/>
      <c r="G272" s="12"/>
      <c r="H272" s="12"/>
      <c r="I272" s="12"/>
      <c r="J272" s="12"/>
      <c r="K272" s="18"/>
      <c r="L272" s="12"/>
      <c r="M272" s="12"/>
      <c r="N272" s="12"/>
      <c r="O272" s="12"/>
      <c r="P272" s="12"/>
      <c r="Q272" s="12"/>
      <c r="R272" s="12"/>
      <c r="S272" s="11"/>
      <c r="T272" s="11"/>
      <c r="U272" s="11"/>
      <c r="V272" s="11"/>
    </row>
    <row r="273" spans="2:22" x14ac:dyDescent="0.25">
      <c r="B273" s="12"/>
      <c r="C273" s="17"/>
      <c r="D273" s="12"/>
      <c r="E273" s="12"/>
      <c r="F273" s="12"/>
      <c r="G273" s="12"/>
      <c r="H273" s="12"/>
      <c r="I273" s="12"/>
      <c r="J273" s="12"/>
      <c r="K273" s="18"/>
      <c r="L273" s="12"/>
      <c r="M273" s="12"/>
      <c r="N273" s="12"/>
      <c r="O273" s="12"/>
      <c r="P273" s="12"/>
      <c r="Q273" s="12"/>
      <c r="R273" s="12"/>
      <c r="S273" s="11"/>
      <c r="T273" s="11"/>
      <c r="U273" s="11"/>
      <c r="V273" s="11"/>
    </row>
    <row r="274" spans="2:22" x14ac:dyDescent="0.25">
      <c r="B274" s="12"/>
      <c r="C274" s="17"/>
      <c r="D274" s="12"/>
      <c r="E274" s="12"/>
      <c r="F274" s="12"/>
      <c r="G274" s="12"/>
      <c r="H274" s="12"/>
      <c r="I274" s="12"/>
      <c r="J274" s="12"/>
      <c r="K274" s="18"/>
      <c r="L274" s="12"/>
      <c r="M274" s="12"/>
      <c r="N274" s="12"/>
      <c r="O274" s="12"/>
      <c r="P274" s="12"/>
      <c r="Q274" s="12"/>
      <c r="R274" s="12"/>
      <c r="S274" s="11"/>
      <c r="T274" s="11"/>
      <c r="U274" s="11"/>
      <c r="V274" s="11"/>
    </row>
    <row r="275" spans="2:22" x14ac:dyDescent="0.25">
      <c r="B275" s="12"/>
      <c r="C275" s="17"/>
      <c r="D275" s="12"/>
      <c r="E275" s="12"/>
      <c r="F275" s="12"/>
      <c r="G275" s="12"/>
      <c r="H275" s="12"/>
      <c r="I275" s="12"/>
      <c r="J275" s="12"/>
      <c r="K275" s="18"/>
      <c r="L275" s="12"/>
      <c r="M275" s="12"/>
      <c r="N275" s="12"/>
      <c r="O275" s="12"/>
      <c r="P275" s="12"/>
      <c r="Q275" s="12"/>
      <c r="R275" s="12"/>
      <c r="S275" s="11"/>
      <c r="T275" s="11"/>
      <c r="U275" s="11"/>
      <c r="V275" s="11"/>
    </row>
    <row r="276" spans="2:22" x14ac:dyDescent="0.25">
      <c r="B276" s="12"/>
      <c r="C276" s="17"/>
      <c r="D276" s="12"/>
      <c r="E276" s="12"/>
      <c r="F276" s="8"/>
      <c r="G276" s="12"/>
      <c r="H276" s="12"/>
      <c r="I276" s="12"/>
      <c r="J276" s="12"/>
      <c r="K276" s="18"/>
      <c r="L276" s="12"/>
      <c r="M276" s="12"/>
      <c r="N276" s="12"/>
      <c r="O276" s="12"/>
      <c r="P276" s="12"/>
      <c r="Q276" s="12"/>
      <c r="R276" s="12"/>
      <c r="S276" s="11"/>
      <c r="T276" s="11"/>
      <c r="U276" s="11"/>
      <c r="V276" s="11"/>
    </row>
    <row r="277" spans="2:22" x14ac:dyDescent="0.25">
      <c r="B277" s="12"/>
      <c r="C277" s="17"/>
      <c r="D277" s="12"/>
      <c r="E277" s="12"/>
      <c r="F277" s="12"/>
      <c r="G277" s="12"/>
      <c r="H277" s="12"/>
      <c r="I277" s="12"/>
      <c r="J277" s="12"/>
      <c r="K277" s="18"/>
      <c r="L277" s="12"/>
      <c r="M277" s="12"/>
      <c r="N277" s="12"/>
      <c r="O277" s="12"/>
      <c r="P277" s="12"/>
      <c r="Q277" s="12"/>
      <c r="R277" s="12"/>
      <c r="S277" s="11"/>
      <c r="T277" s="11"/>
      <c r="U277" s="11"/>
      <c r="V277" s="11"/>
    </row>
    <row r="278" spans="2:22" x14ac:dyDescent="0.25">
      <c r="B278" s="12"/>
      <c r="C278" s="17"/>
      <c r="D278" s="12"/>
      <c r="E278" s="12"/>
      <c r="F278" s="12"/>
      <c r="G278" s="12"/>
      <c r="H278" s="12"/>
      <c r="I278" s="12"/>
      <c r="J278" s="12"/>
      <c r="K278" s="18"/>
      <c r="L278" s="12"/>
      <c r="M278" s="12"/>
      <c r="N278" s="12"/>
      <c r="O278" s="12"/>
      <c r="P278" s="12"/>
      <c r="Q278" s="12"/>
      <c r="R278" s="12"/>
      <c r="S278" s="11"/>
      <c r="T278" s="11"/>
      <c r="U278" s="11"/>
      <c r="V278" s="11"/>
    </row>
    <row r="279" spans="2:22" x14ac:dyDescent="0.25">
      <c r="B279" s="12"/>
      <c r="C279" s="17"/>
      <c r="D279" s="12"/>
      <c r="E279" s="12"/>
      <c r="F279" s="12"/>
      <c r="G279" s="12"/>
      <c r="H279" s="12"/>
      <c r="I279" s="12"/>
      <c r="J279" s="12"/>
      <c r="K279" s="18"/>
      <c r="L279" s="12"/>
      <c r="M279" s="12"/>
      <c r="N279" s="12"/>
      <c r="O279" s="12"/>
      <c r="P279" s="12"/>
      <c r="Q279" s="12"/>
      <c r="R279" s="12"/>
      <c r="S279" s="11"/>
      <c r="T279" s="11"/>
      <c r="U279" s="11"/>
      <c r="V279" s="11"/>
    </row>
    <row r="280" spans="2:22" x14ac:dyDescent="0.25">
      <c r="B280" s="12"/>
      <c r="C280" s="17"/>
      <c r="D280" s="12"/>
      <c r="E280" s="12"/>
      <c r="F280" s="12"/>
      <c r="G280" s="12"/>
      <c r="H280" s="12"/>
      <c r="I280" s="12"/>
      <c r="J280" s="12"/>
      <c r="K280" s="18"/>
      <c r="L280" s="12"/>
      <c r="M280" s="12"/>
      <c r="N280" s="12"/>
      <c r="O280" s="12"/>
      <c r="P280" s="12"/>
      <c r="Q280" s="12"/>
      <c r="R280" s="12"/>
      <c r="S280" s="11"/>
      <c r="T280" s="11"/>
      <c r="U280" s="11"/>
      <c r="V280" s="11"/>
    </row>
    <row r="281" spans="2:22" x14ac:dyDescent="0.25">
      <c r="B281" s="12"/>
      <c r="C281" s="17"/>
      <c r="D281" s="12"/>
      <c r="E281" s="12"/>
      <c r="F281" s="12"/>
      <c r="G281" s="12"/>
      <c r="H281" s="12"/>
      <c r="I281" s="12"/>
      <c r="J281" s="12"/>
      <c r="K281" s="18"/>
      <c r="L281" s="12"/>
      <c r="M281" s="12"/>
      <c r="N281" s="12"/>
      <c r="O281" s="12"/>
      <c r="P281" s="12"/>
      <c r="Q281" s="12"/>
      <c r="R281" s="12"/>
      <c r="S281" s="11"/>
      <c r="T281" s="11"/>
      <c r="U281" s="11"/>
      <c r="V281" s="11"/>
    </row>
    <row r="282" spans="2:22" x14ac:dyDescent="0.25">
      <c r="B282" s="12"/>
      <c r="C282" s="17"/>
      <c r="D282" s="12"/>
      <c r="E282" s="12"/>
      <c r="F282" s="12"/>
      <c r="G282" s="12"/>
      <c r="H282" s="12"/>
      <c r="I282" s="12"/>
      <c r="J282" s="12"/>
      <c r="K282" s="18"/>
      <c r="L282" s="12"/>
      <c r="M282" s="12"/>
      <c r="N282" s="12"/>
      <c r="O282" s="12"/>
      <c r="P282" s="12"/>
      <c r="Q282" s="12"/>
      <c r="R282" s="12"/>
      <c r="S282" s="11"/>
      <c r="T282" s="11"/>
      <c r="U282" s="11"/>
      <c r="V282" s="11"/>
    </row>
    <row r="283" spans="2:22" x14ac:dyDescent="0.25">
      <c r="B283" s="12"/>
      <c r="C283" s="17"/>
      <c r="D283" s="12"/>
      <c r="E283" s="12"/>
      <c r="F283" s="12"/>
      <c r="G283" s="12"/>
      <c r="H283" s="12"/>
      <c r="I283" s="12"/>
      <c r="J283" s="12"/>
      <c r="K283" s="18"/>
      <c r="L283" s="12"/>
      <c r="M283" s="12"/>
      <c r="N283" s="12"/>
      <c r="O283" s="12"/>
      <c r="P283" s="12"/>
      <c r="Q283" s="12"/>
      <c r="R283" s="12"/>
      <c r="S283" s="11"/>
      <c r="T283" s="11"/>
      <c r="U283" s="11"/>
      <c r="V283" s="11"/>
    </row>
    <row r="284" spans="2:22" x14ac:dyDescent="0.25">
      <c r="B284" s="12"/>
      <c r="C284" s="17"/>
      <c r="D284" s="12"/>
      <c r="E284" s="12"/>
      <c r="F284" s="12"/>
      <c r="G284" s="12"/>
      <c r="H284" s="12"/>
      <c r="I284" s="12"/>
      <c r="J284" s="12"/>
      <c r="K284" s="18"/>
      <c r="L284" s="12"/>
      <c r="M284" s="12"/>
      <c r="N284" s="12"/>
      <c r="O284" s="12"/>
      <c r="P284" s="12"/>
      <c r="Q284" s="12"/>
      <c r="R284" s="12"/>
      <c r="S284" s="11"/>
      <c r="T284" s="11"/>
      <c r="U284" s="11"/>
      <c r="V284" s="11"/>
    </row>
    <row r="285" spans="2:22" x14ac:dyDescent="0.25">
      <c r="B285" s="12"/>
      <c r="C285" s="17"/>
      <c r="D285" s="12"/>
      <c r="E285" s="12"/>
      <c r="F285" s="12"/>
      <c r="G285" s="12"/>
      <c r="H285" s="12"/>
      <c r="I285" s="12"/>
      <c r="J285" s="12"/>
      <c r="K285" s="18"/>
      <c r="L285" s="12"/>
      <c r="M285" s="12"/>
      <c r="N285" s="12"/>
      <c r="O285" s="12"/>
      <c r="P285" s="12"/>
      <c r="Q285" s="12"/>
      <c r="R285" s="12"/>
      <c r="S285" s="11"/>
      <c r="T285" s="11"/>
      <c r="U285" s="11"/>
      <c r="V285" s="11"/>
    </row>
    <row r="286" spans="2:22" x14ac:dyDescent="0.25">
      <c r="B286" s="12"/>
      <c r="C286" s="17"/>
      <c r="D286" s="12"/>
      <c r="E286" s="12"/>
      <c r="F286" s="12"/>
      <c r="G286" s="12"/>
      <c r="H286" s="12"/>
      <c r="I286" s="12"/>
      <c r="J286" s="12"/>
      <c r="K286" s="18"/>
      <c r="L286" s="12"/>
      <c r="M286" s="12"/>
      <c r="N286" s="12"/>
      <c r="O286" s="12"/>
      <c r="P286" s="12"/>
      <c r="Q286" s="12"/>
      <c r="R286" s="12"/>
      <c r="S286" s="11"/>
      <c r="T286" s="11"/>
      <c r="U286" s="11"/>
      <c r="V286" s="11"/>
    </row>
    <row r="287" spans="2:22" x14ac:dyDescent="0.25">
      <c r="B287" s="12"/>
      <c r="C287" s="17"/>
      <c r="D287" s="12"/>
      <c r="E287" s="12"/>
      <c r="F287" s="12"/>
      <c r="G287" s="12"/>
      <c r="H287" s="12"/>
      <c r="I287" s="12"/>
      <c r="J287" s="12"/>
      <c r="K287" s="18"/>
      <c r="L287" s="12"/>
      <c r="M287" s="12"/>
      <c r="N287" s="12"/>
      <c r="O287" s="12"/>
      <c r="P287" s="12"/>
      <c r="Q287" s="12"/>
      <c r="R287" s="12"/>
      <c r="S287" s="11"/>
      <c r="T287" s="11"/>
      <c r="U287" s="11"/>
      <c r="V287" s="11"/>
    </row>
    <row r="288" spans="2:22" x14ac:dyDescent="0.25">
      <c r="B288" s="12"/>
      <c r="C288" s="17"/>
      <c r="D288" s="12"/>
      <c r="E288" s="12"/>
      <c r="F288" s="12"/>
      <c r="G288" s="12"/>
      <c r="H288" s="12"/>
      <c r="I288" s="12"/>
      <c r="J288" s="12"/>
      <c r="K288" s="18"/>
      <c r="L288" s="12"/>
      <c r="M288" s="12"/>
      <c r="N288" s="12"/>
      <c r="O288" s="12"/>
      <c r="P288" s="12"/>
      <c r="Q288" s="12"/>
      <c r="R288" s="12"/>
      <c r="S288" s="11"/>
      <c r="T288" s="11"/>
      <c r="U288" s="11"/>
      <c r="V288" s="11"/>
    </row>
    <row r="289" spans="2:22" x14ac:dyDescent="0.25">
      <c r="B289" s="12"/>
      <c r="C289" s="17"/>
      <c r="D289" s="12"/>
      <c r="E289" s="12"/>
      <c r="F289" s="12"/>
      <c r="G289" s="12"/>
      <c r="H289" s="12"/>
      <c r="I289" s="12"/>
      <c r="J289" s="12"/>
      <c r="K289" s="18"/>
      <c r="L289" s="12"/>
      <c r="M289" s="12"/>
      <c r="N289" s="12"/>
      <c r="O289" s="12"/>
      <c r="P289" s="12"/>
      <c r="Q289" s="12"/>
      <c r="R289" s="12"/>
      <c r="S289" s="11"/>
      <c r="T289" s="11"/>
      <c r="U289" s="11"/>
      <c r="V289" s="11"/>
    </row>
    <row r="290" spans="2:22" x14ac:dyDescent="0.25">
      <c r="B290" s="12"/>
      <c r="C290" s="17"/>
      <c r="D290" s="12"/>
      <c r="E290" s="12"/>
      <c r="F290" s="20"/>
      <c r="G290" s="12"/>
      <c r="H290" s="12"/>
      <c r="I290" s="12"/>
      <c r="J290" s="12"/>
      <c r="K290" s="18"/>
      <c r="L290" s="12"/>
      <c r="M290" s="12"/>
      <c r="N290" s="12"/>
      <c r="O290" s="12"/>
      <c r="P290" s="12"/>
      <c r="Q290" s="12"/>
      <c r="R290" s="12"/>
      <c r="S290" s="11"/>
      <c r="T290" s="11"/>
      <c r="U290" s="11"/>
      <c r="V290" s="11"/>
    </row>
    <row r="291" spans="2:22" x14ac:dyDescent="0.25">
      <c r="B291" s="12"/>
      <c r="C291" s="17"/>
      <c r="D291" s="12"/>
      <c r="E291" s="12"/>
      <c r="F291" s="12"/>
      <c r="G291" s="12"/>
      <c r="H291" s="12"/>
      <c r="I291" s="12"/>
      <c r="J291" s="12"/>
      <c r="K291" s="18"/>
      <c r="L291" s="12"/>
      <c r="M291" s="12"/>
      <c r="N291" s="12"/>
      <c r="O291" s="12"/>
      <c r="P291" s="12"/>
      <c r="Q291" s="12"/>
      <c r="R291" s="12"/>
      <c r="S291" s="11"/>
      <c r="T291" s="11"/>
      <c r="U291" s="11"/>
      <c r="V291" s="11"/>
    </row>
    <row r="292" spans="2:22" x14ac:dyDescent="0.25">
      <c r="B292" s="12"/>
      <c r="C292" s="17"/>
      <c r="D292" s="12"/>
      <c r="E292" s="12"/>
      <c r="F292" s="12"/>
      <c r="G292" s="12"/>
      <c r="H292" s="12"/>
      <c r="I292" s="12"/>
      <c r="J292" s="12"/>
      <c r="K292" s="18"/>
      <c r="L292" s="12"/>
      <c r="M292" s="12"/>
      <c r="N292" s="12"/>
      <c r="O292" s="12"/>
      <c r="P292" s="12"/>
      <c r="Q292" s="12"/>
      <c r="R292" s="12"/>
      <c r="S292" s="11"/>
      <c r="T292" s="11"/>
      <c r="U292" s="11"/>
      <c r="V292" s="11"/>
    </row>
    <row r="293" spans="2:22" x14ac:dyDescent="0.25">
      <c r="B293" s="12"/>
      <c r="C293" s="17"/>
      <c r="D293" s="12"/>
      <c r="E293" s="12"/>
      <c r="F293" s="12"/>
      <c r="G293" s="12"/>
      <c r="H293" s="12"/>
      <c r="I293" s="12"/>
      <c r="J293" s="12"/>
      <c r="K293" s="18"/>
      <c r="L293" s="12"/>
      <c r="M293" s="12"/>
      <c r="N293" s="12"/>
      <c r="O293" s="12"/>
      <c r="P293" s="12"/>
      <c r="Q293" s="12"/>
      <c r="R293" s="12"/>
      <c r="S293" s="11"/>
      <c r="T293" s="11"/>
      <c r="U293" s="11"/>
      <c r="V293" s="11"/>
    </row>
    <row r="294" spans="2:22" x14ac:dyDescent="0.25">
      <c r="B294" s="12"/>
      <c r="C294" s="17"/>
      <c r="D294" s="12"/>
      <c r="E294" s="12"/>
      <c r="F294" s="12"/>
      <c r="G294" s="12"/>
      <c r="H294" s="12"/>
      <c r="I294" s="12"/>
      <c r="J294" s="12"/>
      <c r="K294" s="18"/>
      <c r="L294" s="12"/>
      <c r="M294" s="12"/>
      <c r="N294" s="12"/>
      <c r="O294" s="12"/>
      <c r="P294" s="12"/>
      <c r="Q294" s="12"/>
      <c r="R294" s="12"/>
      <c r="S294" s="11"/>
      <c r="T294" s="11"/>
      <c r="U294" s="11"/>
      <c r="V294" s="11"/>
    </row>
    <row r="295" spans="2:22" x14ac:dyDescent="0.25">
      <c r="B295" s="12"/>
      <c r="C295" s="17"/>
      <c r="D295" s="12"/>
      <c r="E295" s="12"/>
      <c r="F295" s="12"/>
      <c r="G295" s="12"/>
      <c r="H295" s="12"/>
      <c r="I295" s="12"/>
      <c r="J295" s="12"/>
      <c r="K295" s="18"/>
      <c r="L295" s="12"/>
      <c r="M295" s="12"/>
      <c r="N295" s="12"/>
      <c r="O295" s="12"/>
      <c r="P295" s="12"/>
      <c r="Q295" s="12"/>
      <c r="R295" s="12"/>
      <c r="S295" s="11"/>
      <c r="T295" s="11"/>
      <c r="U295" s="11"/>
      <c r="V295" s="11"/>
    </row>
    <row r="296" spans="2:22" x14ac:dyDescent="0.25">
      <c r="B296" s="12"/>
      <c r="C296" s="17"/>
      <c r="D296" s="12"/>
      <c r="E296" s="12"/>
      <c r="F296" s="12"/>
      <c r="G296" s="12"/>
      <c r="H296" s="12"/>
      <c r="I296" s="12"/>
      <c r="J296" s="12"/>
      <c r="K296" s="18"/>
      <c r="L296" s="12"/>
      <c r="M296" s="12"/>
      <c r="N296" s="12"/>
      <c r="O296" s="12"/>
      <c r="P296" s="12"/>
      <c r="Q296" s="12"/>
      <c r="R296" s="12"/>
      <c r="S296" s="11"/>
      <c r="T296" s="11"/>
      <c r="U296" s="11"/>
      <c r="V296" s="11"/>
    </row>
    <row r="297" spans="2:22" x14ac:dyDescent="0.25">
      <c r="B297" s="12"/>
      <c r="C297" s="17"/>
      <c r="D297" s="12"/>
      <c r="E297" s="12"/>
      <c r="F297" s="12"/>
      <c r="G297" s="12"/>
      <c r="H297" s="12"/>
      <c r="I297" s="12"/>
      <c r="J297" s="12"/>
      <c r="K297" s="18"/>
      <c r="L297" s="12"/>
      <c r="M297" s="12"/>
      <c r="N297" s="12"/>
      <c r="O297" s="12"/>
      <c r="P297" s="12"/>
      <c r="Q297" s="12"/>
      <c r="R297" s="12"/>
      <c r="S297" s="11"/>
      <c r="T297" s="11"/>
      <c r="U297" s="11"/>
      <c r="V297" s="11"/>
    </row>
    <row r="298" spans="2:22" x14ac:dyDescent="0.25">
      <c r="B298" s="12"/>
      <c r="C298" s="17"/>
      <c r="D298" s="12"/>
      <c r="E298" s="12"/>
      <c r="F298" s="12"/>
      <c r="G298" s="12"/>
      <c r="H298" s="12"/>
      <c r="I298" s="12"/>
      <c r="J298" s="12"/>
      <c r="K298" s="18"/>
      <c r="L298" s="12"/>
      <c r="M298" s="12"/>
      <c r="N298" s="12"/>
      <c r="O298" s="12"/>
      <c r="P298" s="12"/>
      <c r="Q298" s="12"/>
      <c r="R298" s="12"/>
      <c r="S298" s="11"/>
      <c r="T298" s="11"/>
      <c r="U298" s="11"/>
      <c r="V298" s="11"/>
    </row>
    <row r="299" spans="2:22" x14ac:dyDescent="0.25">
      <c r="B299" s="12"/>
      <c r="C299" s="17"/>
      <c r="D299" s="12"/>
      <c r="E299" s="12"/>
      <c r="F299" s="12"/>
      <c r="G299" s="12"/>
      <c r="H299" s="12"/>
      <c r="I299" s="12"/>
      <c r="J299" s="12"/>
      <c r="K299" s="18"/>
      <c r="L299" s="12"/>
      <c r="M299" s="12"/>
      <c r="N299" s="12"/>
      <c r="O299" s="12"/>
      <c r="P299" s="12"/>
      <c r="Q299" s="12"/>
      <c r="R299" s="12"/>
      <c r="S299" s="11"/>
      <c r="T299" s="11"/>
      <c r="U299" s="11"/>
      <c r="V299" s="11"/>
    </row>
    <row r="300" spans="2:22" x14ac:dyDescent="0.25">
      <c r="B300" s="12"/>
      <c r="C300" s="17"/>
      <c r="D300" s="12"/>
      <c r="E300" s="12"/>
      <c r="F300" s="12"/>
      <c r="G300" s="12"/>
      <c r="H300" s="12"/>
      <c r="I300" s="12"/>
      <c r="J300" s="12"/>
      <c r="K300" s="18"/>
      <c r="L300" s="12"/>
      <c r="M300" s="12"/>
      <c r="N300" s="12"/>
      <c r="O300" s="12"/>
      <c r="P300" s="12"/>
      <c r="Q300" s="12"/>
      <c r="R300" s="12"/>
      <c r="S300" s="11"/>
      <c r="T300" s="11"/>
      <c r="U300" s="11"/>
      <c r="V300" s="11"/>
    </row>
    <row r="301" spans="2:22" x14ac:dyDescent="0.25">
      <c r="B301" s="12"/>
      <c r="C301" s="17"/>
      <c r="D301" s="12"/>
      <c r="E301" s="12"/>
      <c r="F301" s="12"/>
      <c r="G301" s="12"/>
      <c r="H301" s="12"/>
      <c r="I301" s="12"/>
      <c r="J301" s="12"/>
      <c r="K301" s="18"/>
      <c r="L301" s="12"/>
      <c r="M301" s="12"/>
      <c r="N301" s="12"/>
      <c r="O301" s="12"/>
      <c r="P301" s="12"/>
      <c r="Q301" s="12"/>
      <c r="R301" s="12"/>
      <c r="S301" s="11"/>
      <c r="T301" s="11"/>
      <c r="U301" s="11"/>
      <c r="V301" s="11"/>
    </row>
    <row r="302" spans="2:22" x14ac:dyDescent="0.25">
      <c r="B302" s="12"/>
      <c r="C302" s="17"/>
      <c r="D302" s="12"/>
      <c r="E302" s="12"/>
      <c r="F302" s="12"/>
      <c r="G302" s="12"/>
      <c r="H302" s="12"/>
      <c r="I302" s="12"/>
      <c r="J302" s="12"/>
      <c r="K302" s="18"/>
      <c r="L302" s="12"/>
      <c r="M302" s="12"/>
      <c r="N302" s="12"/>
      <c r="O302" s="12"/>
      <c r="P302" s="12"/>
      <c r="Q302" s="12"/>
      <c r="R302" s="12"/>
      <c r="S302" s="11"/>
      <c r="T302" s="11"/>
      <c r="U302" s="11"/>
      <c r="V302" s="11"/>
    </row>
    <row r="303" spans="2:22" x14ac:dyDescent="0.25">
      <c r="B303" s="12"/>
      <c r="C303" s="17"/>
      <c r="D303" s="12"/>
      <c r="E303" s="12"/>
      <c r="F303" s="12"/>
      <c r="G303" s="12"/>
      <c r="H303" s="12"/>
      <c r="I303" s="12"/>
      <c r="J303" s="12"/>
      <c r="K303" s="18"/>
      <c r="L303" s="12"/>
      <c r="M303" s="12"/>
      <c r="N303" s="12"/>
      <c r="O303" s="12"/>
      <c r="P303" s="12"/>
      <c r="Q303" s="12"/>
      <c r="R303" s="12"/>
      <c r="S303" s="11"/>
      <c r="T303" s="11"/>
      <c r="U303" s="11"/>
      <c r="V303" s="11"/>
    </row>
    <row r="304" spans="2:22" x14ac:dyDescent="0.25">
      <c r="B304" s="12"/>
      <c r="C304" s="17"/>
      <c r="D304" s="12"/>
      <c r="E304" s="12"/>
      <c r="F304" s="12"/>
      <c r="G304" s="12"/>
      <c r="H304" s="12"/>
      <c r="I304" s="12"/>
      <c r="J304" s="12"/>
      <c r="K304" s="18"/>
      <c r="L304" s="12"/>
      <c r="M304" s="12"/>
      <c r="N304" s="12"/>
      <c r="O304" s="12"/>
      <c r="P304" s="12"/>
      <c r="Q304" s="12"/>
      <c r="R304" s="12"/>
      <c r="S304" s="11"/>
      <c r="T304" s="11"/>
      <c r="U304" s="11"/>
      <c r="V304" s="11"/>
    </row>
    <row r="305" spans="2:22" x14ac:dyDescent="0.25">
      <c r="B305" s="12"/>
      <c r="C305" s="17"/>
      <c r="D305" s="12"/>
      <c r="E305" s="12"/>
      <c r="F305" s="12"/>
      <c r="G305" s="12"/>
      <c r="H305" s="12"/>
      <c r="I305" s="12"/>
      <c r="J305" s="12"/>
      <c r="K305" s="18"/>
      <c r="L305" s="12"/>
      <c r="M305" s="12"/>
      <c r="N305" s="12"/>
      <c r="O305" s="12"/>
      <c r="P305" s="12"/>
      <c r="Q305" s="12"/>
      <c r="R305" s="12"/>
      <c r="S305" s="11"/>
      <c r="T305" s="11"/>
      <c r="U305" s="11"/>
      <c r="V305" s="11"/>
    </row>
    <row r="306" spans="2:22" x14ac:dyDescent="0.25">
      <c r="B306" s="12"/>
      <c r="C306" s="17"/>
      <c r="D306" s="12"/>
      <c r="E306" s="12"/>
      <c r="F306" s="12"/>
      <c r="G306" s="12"/>
      <c r="H306" s="12"/>
      <c r="I306" s="12"/>
      <c r="J306" s="12"/>
      <c r="K306" s="18"/>
      <c r="L306" s="12"/>
      <c r="M306" s="12"/>
      <c r="N306" s="12"/>
      <c r="O306" s="12"/>
      <c r="P306" s="12"/>
      <c r="Q306" s="12"/>
      <c r="R306" s="12"/>
      <c r="S306" s="11"/>
      <c r="T306" s="11"/>
      <c r="U306" s="11"/>
      <c r="V306" s="11"/>
    </row>
    <row r="307" spans="2:22" x14ac:dyDescent="0.25">
      <c r="B307" s="12"/>
      <c r="C307" s="17"/>
      <c r="D307" s="12"/>
      <c r="E307" s="12"/>
      <c r="F307" s="12"/>
      <c r="G307" s="12"/>
      <c r="H307" s="12"/>
      <c r="I307" s="12"/>
      <c r="J307" s="12"/>
      <c r="K307" s="18"/>
      <c r="L307" s="12"/>
      <c r="M307" s="12"/>
      <c r="N307" s="12"/>
      <c r="O307" s="12"/>
      <c r="P307" s="12"/>
      <c r="Q307" s="12"/>
      <c r="R307" s="12"/>
      <c r="S307" s="11"/>
      <c r="T307" s="11"/>
      <c r="U307" s="11"/>
      <c r="V307" s="11"/>
    </row>
    <row r="308" spans="2:22" x14ac:dyDescent="0.25">
      <c r="B308" s="12"/>
      <c r="C308" s="17"/>
      <c r="D308" s="12"/>
      <c r="E308" s="12"/>
      <c r="F308" s="12"/>
      <c r="G308" s="12"/>
      <c r="H308" s="12"/>
      <c r="I308" s="12"/>
      <c r="J308" s="12"/>
      <c r="K308" s="18"/>
      <c r="L308" s="12"/>
      <c r="M308" s="12"/>
      <c r="N308" s="12"/>
      <c r="O308" s="12"/>
      <c r="P308" s="12"/>
      <c r="Q308" s="12"/>
      <c r="R308" s="12"/>
      <c r="S308" s="11"/>
      <c r="T308" s="11"/>
      <c r="U308" s="11"/>
      <c r="V308" s="11"/>
    </row>
    <row r="309" spans="2:22" x14ac:dyDescent="0.25">
      <c r="B309" s="12"/>
      <c r="C309" s="17"/>
      <c r="D309" s="12"/>
      <c r="E309" s="12"/>
      <c r="F309" s="12"/>
      <c r="G309" s="12"/>
      <c r="H309" s="12"/>
      <c r="I309" s="12"/>
      <c r="J309" s="12"/>
      <c r="K309" s="18"/>
      <c r="L309" s="12"/>
      <c r="M309" s="12"/>
      <c r="N309" s="12"/>
      <c r="O309" s="12"/>
      <c r="P309" s="12"/>
      <c r="Q309" s="12"/>
      <c r="R309" s="12"/>
      <c r="S309" s="11"/>
      <c r="T309" s="11"/>
      <c r="U309" s="11"/>
      <c r="V309" s="11"/>
    </row>
    <row r="310" spans="2:22" x14ac:dyDescent="0.25">
      <c r="B310" s="12"/>
      <c r="C310" s="17"/>
      <c r="D310" s="12"/>
      <c r="E310" s="12"/>
      <c r="F310" s="12"/>
      <c r="G310" s="12"/>
      <c r="H310" s="12"/>
      <c r="I310" s="12"/>
      <c r="J310" s="12"/>
      <c r="K310" s="18"/>
      <c r="L310" s="12"/>
      <c r="M310" s="12"/>
      <c r="N310" s="12"/>
      <c r="O310" s="12"/>
      <c r="P310" s="12"/>
      <c r="Q310" s="12"/>
      <c r="R310" s="12"/>
      <c r="S310" s="11"/>
      <c r="T310" s="11"/>
      <c r="U310" s="11"/>
      <c r="V310" s="11"/>
    </row>
    <row r="311" spans="2:22" x14ac:dyDescent="0.25">
      <c r="B311" s="12"/>
      <c r="C311" s="17"/>
      <c r="D311" s="12"/>
      <c r="E311" s="12"/>
      <c r="F311" s="12"/>
      <c r="G311" s="12"/>
      <c r="H311" s="12"/>
      <c r="I311" s="12"/>
      <c r="J311" s="12"/>
      <c r="K311" s="18"/>
      <c r="L311" s="12"/>
      <c r="M311" s="12"/>
      <c r="N311" s="12"/>
      <c r="O311" s="12"/>
      <c r="P311" s="12"/>
      <c r="Q311" s="12"/>
      <c r="R311" s="12"/>
      <c r="S311" s="11"/>
      <c r="T311" s="11"/>
      <c r="U311" s="11"/>
      <c r="V311" s="11"/>
    </row>
    <row r="312" spans="2:22" x14ac:dyDescent="0.25">
      <c r="B312" s="12"/>
      <c r="C312" s="17"/>
      <c r="D312" s="12"/>
      <c r="E312" s="12"/>
      <c r="F312" s="12"/>
      <c r="G312" s="12"/>
      <c r="H312" s="12"/>
      <c r="I312" s="12"/>
      <c r="J312" s="12"/>
      <c r="K312" s="18"/>
      <c r="L312" s="12"/>
      <c r="M312" s="12"/>
      <c r="N312" s="12"/>
      <c r="O312" s="12"/>
      <c r="P312" s="12"/>
      <c r="Q312" s="12"/>
      <c r="R312" s="12"/>
      <c r="S312" s="11"/>
      <c r="T312" s="11"/>
      <c r="U312" s="11"/>
      <c r="V312" s="11"/>
    </row>
    <row r="313" spans="2:22" x14ac:dyDescent="0.25">
      <c r="B313" s="12"/>
      <c r="C313" s="17"/>
      <c r="D313" s="12"/>
      <c r="E313" s="12"/>
      <c r="F313" s="12"/>
      <c r="G313" s="12"/>
      <c r="H313" s="12"/>
      <c r="I313" s="12"/>
      <c r="J313" s="12"/>
      <c r="K313" s="18"/>
      <c r="L313" s="12"/>
      <c r="M313" s="12"/>
      <c r="N313" s="12"/>
      <c r="O313" s="12"/>
      <c r="P313" s="12"/>
      <c r="Q313" s="12"/>
      <c r="R313" s="12"/>
      <c r="S313" s="11"/>
      <c r="T313" s="11"/>
      <c r="U313" s="11"/>
      <c r="V313" s="11"/>
    </row>
    <row r="314" spans="2:22" x14ac:dyDescent="0.25">
      <c r="B314" s="12"/>
      <c r="C314" s="17"/>
      <c r="D314" s="12"/>
      <c r="E314" s="12"/>
      <c r="F314" s="12"/>
      <c r="G314" s="12"/>
      <c r="H314" s="12"/>
      <c r="I314" s="12"/>
      <c r="J314" s="12"/>
      <c r="K314" s="18"/>
      <c r="L314" s="12"/>
      <c r="M314" s="12"/>
      <c r="N314" s="12"/>
      <c r="O314" s="12"/>
      <c r="P314" s="12"/>
      <c r="Q314" s="12"/>
      <c r="R314" s="12"/>
      <c r="S314" s="11"/>
      <c r="T314" s="11"/>
      <c r="U314" s="11"/>
      <c r="V314" s="11"/>
    </row>
    <row r="315" spans="2:22" x14ac:dyDescent="0.25">
      <c r="B315" s="12"/>
      <c r="C315" s="17"/>
      <c r="D315" s="12"/>
      <c r="E315" s="12"/>
      <c r="F315" s="12"/>
      <c r="G315" s="12"/>
      <c r="H315" s="12"/>
      <c r="I315" s="12"/>
      <c r="J315" s="12"/>
      <c r="K315" s="18"/>
      <c r="L315" s="12"/>
      <c r="M315" s="12"/>
      <c r="N315" s="12"/>
      <c r="O315" s="12"/>
      <c r="P315" s="12"/>
      <c r="Q315" s="12"/>
      <c r="R315" s="12"/>
      <c r="S315" s="11"/>
      <c r="T315" s="11"/>
      <c r="U315" s="11"/>
      <c r="V315" s="11"/>
    </row>
    <row r="316" spans="2:22" x14ac:dyDescent="0.25">
      <c r="B316" s="12"/>
      <c r="C316" s="17"/>
      <c r="D316" s="12"/>
      <c r="E316" s="12"/>
      <c r="F316" s="12"/>
      <c r="G316" s="12"/>
      <c r="H316" s="12"/>
      <c r="I316" s="12"/>
      <c r="J316" s="12"/>
      <c r="K316" s="18"/>
      <c r="L316" s="12"/>
      <c r="M316" s="12"/>
      <c r="N316" s="12"/>
      <c r="O316" s="12"/>
      <c r="P316" s="12"/>
      <c r="Q316" s="12"/>
      <c r="R316" s="12"/>
      <c r="S316" s="11"/>
      <c r="T316" s="11"/>
      <c r="U316" s="11"/>
      <c r="V316" s="11"/>
    </row>
    <row r="317" spans="2:22" x14ac:dyDescent="0.25">
      <c r="B317" s="12"/>
      <c r="C317" s="17"/>
      <c r="D317" s="12"/>
      <c r="E317" s="12"/>
      <c r="F317" s="12"/>
      <c r="G317" s="12"/>
      <c r="H317" s="12"/>
      <c r="I317" s="12"/>
      <c r="J317" s="12"/>
      <c r="K317" s="18"/>
      <c r="L317" s="12"/>
      <c r="M317" s="12"/>
      <c r="N317" s="12"/>
      <c r="O317" s="12"/>
      <c r="P317" s="12"/>
      <c r="Q317" s="12"/>
      <c r="R317" s="12"/>
      <c r="S317" s="11"/>
      <c r="T317" s="11"/>
      <c r="U317" s="11"/>
      <c r="V317" s="11"/>
    </row>
    <row r="318" spans="2:22" x14ac:dyDescent="0.25">
      <c r="B318" s="12"/>
      <c r="C318" s="17"/>
      <c r="D318" s="12"/>
      <c r="E318" s="12"/>
      <c r="F318" s="12"/>
      <c r="G318" s="12"/>
      <c r="H318" s="12"/>
      <c r="I318" s="12"/>
      <c r="J318" s="12"/>
      <c r="K318" s="18"/>
      <c r="L318" s="12"/>
      <c r="M318" s="12"/>
      <c r="N318" s="12"/>
      <c r="O318" s="12"/>
      <c r="P318" s="12"/>
      <c r="Q318" s="12"/>
      <c r="R318" s="12"/>
      <c r="S318" s="11"/>
      <c r="T318" s="11"/>
      <c r="U318" s="11"/>
      <c r="V318" s="11"/>
    </row>
    <row r="319" spans="2:22" x14ac:dyDescent="0.25">
      <c r="B319" s="12"/>
      <c r="C319" s="17"/>
      <c r="D319" s="12"/>
      <c r="E319" s="12"/>
      <c r="F319" s="12"/>
      <c r="G319" s="12"/>
      <c r="H319" s="12"/>
      <c r="I319" s="12"/>
      <c r="J319" s="12"/>
      <c r="K319" s="18"/>
      <c r="L319" s="12"/>
      <c r="M319" s="12"/>
      <c r="N319" s="12"/>
      <c r="O319" s="12"/>
      <c r="P319" s="12"/>
      <c r="Q319" s="12"/>
      <c r="R319" s="12"/>
      <c r="S319" s="11"/>
      <c r="T319" s="11"/>
      <c r="U319" s="11"/>
      <c r="V319" s="11"/>
    </row>
    <row r="320" spans="2:22" x14ac:dyDescent="0.25">
      <c r="B320" s="12"/>
      <c r="C320" s="17"/>
      <c r="D320" s="12"/>
      <c r="E320" s="12"/>
      <c r="F320" s="12"/>
      <c r="G320" s="12"/>
      <c r="H320" s="12"/>
      <c r="I320" s="12"/>
      <c r="J320" s="12"/>
      <c r="K320" s="18"/>
      <c r="L320" s="12"/>
      <c r="M320" s="12"/>
      <c r="N320" s="12"/>
      <c r="O320" s="12"/>
      <c r="P320" s="12"/>
      <c r="Q320" s="12"/>
      <c r="R320" s="12"/>
      <c r="S320" s="11"/>
      <c r="T320" s="11"/>
      <c r="U320" s="11"/>
      <c r="V320" s="11"/>
    </row>
    <row r="321" spans="2:22" x14ac:dyDescent="0.25">
      <c r="B321" s="12"/>
      <c r="C321" s="17"/>
      <c r="D321" s="12"/>
      <c r="E321" s="12"/>
      <c r="F321" s="12"/>
      <c r="G321" s="12"/>
      <c r="H321" s="12"/>
      <c r="I321" s="12"/>
      <c r="J321" s="12"/>
      <c r="K321" s="18"/>
      <c r="L321" s="12"/>
      <c r="M321" s="12"/>
      <c r="N321" s="12"/>
      <c r="O321" s="12"/>
      <c r="P321" s="12"/>
      <c r="Q321" s="12"/>
      <c r="R321" s="12"/>
      <c r="S321" s="11"/>
      <c r="T321" s="11"/>
      <c r="U321" s="11"/>
      <c r="V321" s="11"/>
    </row>
    <row r="322" spans="2:22" x14ac:dyDescent="0.25">
      <c r="B322" s="12"/>
      <c r="C322" s="17"/>
      <c r="D322" s="12"/>
      <c r="E322" s="12"/>
      <c r="F322" s="12"/>
      <c r="G322" s="12"/>
      <c r="H322" s="12"/>
      <c r="I322" s="12"/>
      <c r="J322" s="12"/>
      <c r="K322" s="18"/>
      <c r="L322" s="12"/>
      <c r="M322" s="12"/>
      <c r="N322" s="12"/>
      <c r="O322" s="12"/>
      <c r="P322" s="12"/>
      <c r="Q322" s="12"/>
      <c r="R322" s="12"/>
      <c r="S322" s="11"/>
      <c r="T322" s="11"/>
      <c r="U322" s="11"/>
      <c r="V322" s="11"/>
    </row>
    <row r="323" spans="2:22" x14ac:dyDescent="0.25">
      <c r="B323" s="12"/>
      <c r="C323" s="17"/>
      <c r="D323" s="12"/>
      <c r="E323" s="12"/>
      <c r="F323" s="12"/>
      <c r="G323" s="12"/>
      <c r="H323" s="12"/>
      <c r="I323" s="12"/>
      <c r="J323" s="12"/>
      <c r="K323" s="18"/>
      <c r="L323" s="12"/>
      <c r="M323" s="12"/>
      <c r="N323" s="12"/>
      <c r="O323" s="12"/>
      <c r="P323" s="12"/>
      <c r="Q323" s="12"/>
      <c r="R323" s="12"/>
      <c r="S323" s="11"/>
      <c r="T323" s="11"/>
      <c r="U323" s="11"/>
      <c r="V323" s="11"/>
    </row>
    <row r="324" spans="2:22" x14ac:dyDescent="0.25">
      <c r="B324" s="12"/>
      <c r="C324" s="17"/>
      <c r="D324" s="12"/>
      <c r="E324" s="12"/>
      <c r="F324" s="12"/>
      <c r="G324" s="12"/>
      <c r="H324" s="12"/>
      <c r="I324" s="12"/>
      <c r="J324" s="12"/>
      <c r="K324" s="18"/>
      <c r="L324" s="12"/>
      <c r="M324" s="12"/>
      <c r="N324" s="12"/>
      <c r="O324" s="12"/>
      <c r="P324" s="12"/>
      <c r="Q324" s="12"/>
      <c r="R324" s="12"/>
      <c r="S324" s="11"/>
      <c r="T324" s="11"/>
      <c r="U324" s="11"/>
      <c r="V324" s="11"/>
    </row>
    <row r="325" spans="2:22" x14ac:dyDescent="0.25">
      <c r="B325" s="12"/>
      <c r="C325" s="17"/>
      <c r="D325" s="12"/>
      <c r="E325" s="12"/>
      <c r="F325" s="12"/>
      <c r="G325" s="12"/>
      <c r="H325" s="12"/>
      <c r="I325" s="12"/>
      <c r="J325" s="12"/>
      <c r="K325" s="18"/>
      <c r="L325" s="12"/>
      <c r="M325" s="12"/>
      <c r="N325" s="12"/>
      <c r="O325" s="12"/>
      <c r="P325" s="12"/>
      <c r="Q325" s="12"/>
      <c r="R325" s="12"/>
      <c r="S325" s="11"/>
      <c r="T325" s="11"/>
      <c r="U325" s="11"/>
      <c r="V325" s="11"/>
    </row>
    <row r="326" spans="2:22" x14ac:dyDescent="0.25">
      <c r="B326" s="12"/>
      <c r="C326" s="17"/>
      <c r="D326" s="12"/>
      <c r="E326" s="12"/>
      <c r="F326" s="12"/>
      <c r="G326" s="12"/>
      <c r="H326" s="12"/>
      <c r="I326" s="12"/>
      <c r="J326" s="12"/>
      <c r="K326" s="18"/>
      <c r="L326" s="12"/>
      <c r="M326" s="12"/>
      <c r="N326" s="12"/>
      <c r="O326" s="12"/>
      <c r="P326" s="12"/>
      <c r="Q326" s="12"/>
      <c r="R326" s="12"/>
      <c r="S326" s="11"/>
      <c r="T326" s="11"/>
      <c r="U326" s="11"/>
      <c r="V326" s="11"/>
    </row>
    <row r="327" spans="2:22" x14ac:dyDescent="0.25">
      <c r="B327" s="12"/>
      <c r="C327" s="17"/>
      <c r="D327" s="12"/>
      <c r="E327" s="12"/>
      <c r="F327" s="12"/>
      <c r="G327" s="12"/>
      <c r="H327" s="12"/>
      <c r="I327" s="12"/>
      <c r="J327" s="12"/>
      <c r="K327" s="18"/>
      <c r="L327" s="12"/>
      <c r="M327" s="12"/>
      <c r="N327" s="12"/>
      <c r="O327" s="12"/>
      <c r="P327" s="12"/>
      <c r="Q327" s="12"/>
      <c r="R327" s="12"/>
      <c r="S327" s="11"/>
      <c r="T327" s="11"/>
      <c r="U327" s="11"/>
      <c r="V327" s="11"/>
    </row>
    <row r="328" spans="2:22" x14ac:dyDescent="0.25">
      <c r="B328" s="12"/>
      <c r="C328" s="17"/>
      <c r="D328" s="12"/>
      <c r="E328" s="12"/>
      <c r="F328" s="12"/>
      <c r="G328" s="12"/>
      <c r="H328" s="12"/>
      <c r="I328" s="12"/>
      <c r="J328" s="12"/>
      <c r="K328" s="18"/>
      <c r="L328" s="12"/>
      <c r="M328" s="12"/>
      <c r="N328" s="12"/>
      <c r="O328" s="12"/>
      <c r="P328" s="12"/>
      <c r="Q328" s="12"/>
      <c r="R328" s="12"/>
      <c r="S328" s="11"/>
      <c r="T328" s="11"/>
      <c r="U328" s="11"/>
      <c r="V328" s="11"/>
    </row>
    <row r="329" spans="2:22" x14ac:dyDescent="0.25">
      <c r="B329" s="12"/>
      <c r="C329" s="17"/>
      <c r="D329" s="12"/>
      <c r="E329" s="12"/>
      <c r="F329" s="12"/>
      <c r="G329" s="12"/>
      <c r="H329" s="12"/>
      <c r="I329" s="12"/>
      <c r="J329" s="12"/>
      <c r="K329" s="18"/>
      <c r="L329" s="12"/>
      <c r="M329" s="12"/>
      <c r="N329" s="12"/>
      <c r="O329" s="12"/>
      <c r="P329" s="12"/>
      <c r="Q329" s="12"/>
      <c r="R329" s="12"/>
      <c r="S329" s="11"/>
      <c r="T329" s="11"/>
      <c r="U329" s="11"/>
      <c r="V329" s="11"/>
    </row>
    <row r="330" spans="2:22" x14ac:dyDescent="0.25">
      <c r="B330" s="12"/>
      <c r="C330" s="17"/>
      <c r="D330" s="12"/>
      <c r="E330" s="12"/>
      <c r="F330" s="12"/>
      <c r="G330" s="12"/>
      <c r="H330" s="12"/>
      <c r="I330" s="12"/>
      <c r="J330" s="12"/>
      <c r="K330" s="18"/>
      <c r="L330" s="12"/>
      <c r="M330" s="12"/>
      <c r="N330" s="12"/>
      <c r="O330" s="12"/>
      <c r="P330" s="12"/>
      <c r="Q330" s="12"/>
      <c r="R330" s="12"/>
      <c r="S330" s="11"/>
      <c r="T330" s="11"/>
      <c r="U330" s="11"/>
      <c r="V330" s="11"/>
    </row>
    <row r="331" spans="2:22" x14ac:dyDescent="0.25">
      <c r="B331" s="12"/>
      <c r="C331" s="17"/>
      <c r="D331" s="12"/>
      <c r="E331" s="12"/>
      <c r="F331" s="12"/>
      <c r="G331" s="12"/>
      <c r="H331" s="12"/>
      <c r="I331" s="12"/>
      <c r="J331" s="12"/>
      <c r="K331" s="18"/>
      <c r="L331" s="12"/>
      <c r="M331" s="12"/>
      <c r="N331" s="12"/>
      <c r="O331" s="12"/>
      <c r="P331" s="12"/>
      <c r="Q331" s="12"/>
      <c r="R331" s="12"/>
      <c r="S331" s="11"/>
      <c r="T331" s="11"/>
      <c r="U331" s="11"/>
      <c r="V331" s="11"/>
    </row>
    <row r="332" spans="2:22" x14ac:dyDescent="0.25">
      <c r="B332" s="12"/>
      <c r="C332" s="17"/>
      <c r="D332" s="12"/>
      <c r="E332" s="12"/>
      <c r="F332" s="12"/>
      <c r="G332" s="12"/>
      <c r="H332" s="12"/>
      <c r="I332" s="12"/>
      <c r="J332" s="12"/>
      <c r="K332" s="18"/>
      <c r="L332" s="12"/>
      <c r="M332" s="12"/>
      <c r="N332" s="12"/>
      <c r="O332" s="12"/>
      <c r="P332" s="12"/>
      <c r="Q332" s="12"/>
      <c r="R332" s="12"/>
      <c r="S332" s="11"/>
      <c r="T332" s="11"/>
      <c r="U332" s="11"/>
      <c r="V332" s="11"/>
    </row>
    <row r="333" spans="2:22" x14ac:dyDescent="0.25">
      <c r="B333" s="12"/>
      <c r="C333" s="17"/>
      <c r="D333" s="12"/>
      <c r="E333" s="12"/>
      <c r="F333" s="12"/>
      <c r="G333" s="12"/>
      <c r="H333" s="12"/>
      <c r="I333" s="12"/>
      <c r="J333" s="12"/>
      <c r="K333" s="18"/>
      <c r="L333" s="12"/>
      <c r="M333" s="12"/>
      <c r="N333" s="12"/>
      <c r="O333" s="12"/>
      <c r="P333" s="12"/>
      <c r="Q333" s="12"/>
      <c r="R333" s="12"/>
      <c r="S333" s="11"/>
      <c r="T333" s="11"/>
      <c r="U333" s="11"/>
      <c r="V333" s="11"/>
    </row>
    <row r="334" spans="2:22" x14ac:dyDescent="0.25">
      <c r="B334" s="12"/>
      <c r="C334" s="17"/>
      <c r="D334" s="12"/>
      <c r="E334" s="12"/>
      <c r="F334" s="12"/>
      <c r="G334" s="12"/>
      <c r="H334" s="12"/>
      <c r="I334" s="12"/>
      <c r="J334" s="12"/>
      <c r="K334" s="18"/>
      <c r="L334" s="12"/>
      <c r="M334" s="12"/>
      <c r="N334" s="12"/>
      <c r="O334" s="12"/>
      <c r="P334" s="12"/>
      <c r="Q334" s="12"/>
      <c r="R334" s="12"/>
      <c r="S334" s="11"/>
      <c r="T334" s="11"/>
      <c r="U334" s="11"/>
      <c r="V334" s="11"/>
    </row>
    <row r="335" spans="2:22" x14ac:dyDescent="0.25">
      <c r="B335" s="12"/>
      <c r="C335" s="17"/>
      <c r="D335" s="12"/>
      <c r="E335" s="12"/>
      <c r="F335" s="12"/>
      <c r="G335" s="12"/>
      <c r="H335" s="12"/>
      <c r="I335" s="12"/>
      <c r="J335" s="12"/>
      <c r="K335" s="18"/>
      <c r="L335" s="12"/>
      <c r="M335" s="12"/>
      <c r="N335" s="12"/>
      <c r="O335" s="12"/>
      <c r="P335" s="12"/>
      <c r="Q335" s="12"/>
      <c r="R335" s="12"/>
      <c r="S335" s="11"/>
      <c r="T335" s="11"/>
      <c r="U335" s="11"/>
      <c r="V335" s="11"/>
    </row>
    <row r="336" spans="2:22" x14ac:dyDescent="0.25">
      <c r="B336" s="12"/>
      <c r="C336" s="17"/>
      <c r="D336" s="12"/>
      <c r="E336" s="12"/>
      <c r="F336" s="12"/>
      <c r="G336" s="12"/>
      <c r="H336" s="12"/>
      <c r="I336" s="12"/>
      <c r="J336" s="12"/>
      <c r="K336" s="18"/>
      <c r="L336" s="12"/>
      <c r="M336" s="12"/>
      <c r="N336" s="12"/>
      <c r="O336" s="12"/>
      <c r="P336" s="12"/>
      <c r="Q336" s="12"/>
      <c r="R336" s="12"/>
      <c r="S336" s="11"/>
      <c r="T336" s="11"/>
      <c r="U336" s="11"/>
      <c r="V336" s="11"/>
    </row>
    <row r="337" spans="1:22" x14ac:dyDescent="0.25">
      <c r="B337" s="12"/>
      <c r="C337" s="17"/>
      <c r="D337" s="12"/>
      <c r="E337" s="12"/>
      <c r="F337" s="12"/>
      <c r="G337" s="12"/>
      <c r="H337" s="12"/>
      <c r="I337" s="12"/>
      <c r="J337" s="12"/>
      <c r="K337" s="18"/>
      <c r="L337" s="12"/>
      <c r="M337" s="12"/>
      <c r="N337" s="12"/>
      <c r="O337" s="12"/>
      <c r="P337" s="12"/>
      <c r="Q337" s="12"/>
      <c r="R337" s="12"/>
      <c r="S337" s="11"/>
      <c r="T337" s="11"/>
      <c r="U337" s="11"/>
      <c r="V337" s="11"/>
    </row>
    <row r="338" spans="1:22" x14ac:dyDescent="0.25">
      <c r="B338" s="12"/>
      <c r="C338" s="17"/>
      <c r="D338" s="12"/>
      <c r="E338" s="12"/>
      <c r="F338" s="12"/>
      <c r="G338" s="12"/>
      <c r="H338" s="12"/>
      <c r="I338" s="12"/>
      <c r="J338" s="12"/>
      <c r="K338" s="18"/>
      <c r="L338" s="12"/>
      <c r="M338" s="12"/>
      <c r="N338" s="12"/>
      <c r="O338" s="12"/>
      <c r="P338" s="12"/>
      <c r="Q338" s="12"/>
      <c r="R338" s="12"/>
      <c r="S338" s="11"/>
      <c r="T338" s="11"/>
      <c r="U338" s="11"/>
      <c r="V338" s="11"/>
    </row>
    <row r="339" spans="1:22" x14ac:dyDescent="0.25">
      <c r="B339" s="12"/>
      <c r="C339" s="17"/>
      <c r="D339" s="12"/>
      <c r="E339" s="12"/>
      <c r="F339" s="12"/>
      <c r="G339" s="12"/>
      <c r="H339" s="12"/>
      <c r="I339" s="12"/>
      <c r="J339" s="12"/>
      <c r="K339" s="18"/>
      <c r="L339" s="12"/>
      <c r="M339" s="12"/>
      <c r="N339" s="12"/>
      <c r="O339" s="12"/>
      <c r="P339" s="12"/>
      <c r="Q339" s="12"/>
      <c r="R339" s="12"/>
      <c r="S339" s="11"/>
      <c r="T339" s="11"/>
      <c r="U339" s="11"/>
      <c r="V339" s="11"/>
    </row>
    <row r="342" spans="1:22" x14ac:dyDescent="0.25">
      <c r="A342" s="19"/>
      <c r="B342" s="5"/>
      <c r="C342" s="4"/>
      <c r="D342" s="4"/>
      <c r="E342" s="4"/>
      <c r="F342" s="4"/>
      <c r="G342" s="4"/>
      <c r="H342" s="4"/>
      <c r="I342" s="4"/>
      <c r="J342" s="4"/>
      <c r="K342" s="7"/>
      <c r="L342" s="4"/>
      <c r="M342" s="4"/>
      <c r="N342" s="4"/>
      <c r="O342" s="6"/>
      <c r="P342" s="4"/>
      <c r="Q342" s="4"/>
      <c r="R342" s="4"/>
      <c r="S342" s="10"/>
      <c r="T342" s="10"/>
      <c r="U342" s="10"/>
      <c r="V342" s="10"/>
    </row>
    <row r="343" spans="1:22" x14ac:dyDescent="0.25">
      <c r="B343" s="8"/>
      <c r="C343" s="8"/>
      <c r="D343" s="8"/>
      <c r="E343" s="8"/>
      <c r="F343" s="8"/>
      <c r="G343" s="8"/>
      <c r="H343" s="8"/>
      <c r="I343" s="8"/>
      <c r="J343" s="8"/>
      <c r="K343" s="9"/>
      <c r="L343" s="8"/>
      <c r="M343" s="8"/>
      <c r="N343" s="8"/>
      <c r="O343" s="8"/>
      <c r="P343" s="8"/>
      <c r="Q343" s="8"/>
      <c r="R343" s="8"/>
      <c r="S343" s="11"/>
      <c r="T343" s="11"/>
      <c r="U343" s="11"/>
      <c r="V343" s="11"/>
    </row>
    <row r="344" spans="1:22" x14ac:dyDescent="0.25">
      <c r="B344" s="8"/>
      <c r="C344" s="8"/>
      <c r="D344" s="8"/>
      <c r="E344" s="8"/>
      <c r="F344" s="8"/>
      <c r="G344" s="8"/>
      <c r="H344" s="8"/>
      <c r="I344" s="8"/>
      <c r="J344" s="8"/>
      <c r="K344" s="9"/>
      <c r="L344" s="8"/>
      <c r="M344" s="8"/>
      <c r="N344" s="8"/>
      <c r="O344" s="8"/>
      <c r="P344" s="8"/>
      <c r="Q344" s="8"/>
      <c r="R344" s="8"/>
      <c r="S344" s="11"/>
      <c r="T344" s="11"/>
      <c r="U344" s="11"/>
      <c r="V344" s="11"/>
    </row>
    <row r="345" spans="1:22" x14ac:dyDescent="0.25">
      <c r="B345" s="8"/>
      <c r="C345" s="8"/>
      <c r="D345" s="8"/>
      <c r="E345" s="8"/>
      <c r="F345" s="8"/>
      <c r="G345" s="8"/>
      <c r="H345" s="8"/>
      <c r="I345" s="8"/>
      <c r="J345" s="8"/>
      <c r="K345" s="9"/>
      <c r="L345" s="8"/>
      <c r="M345" s="8"/>
      <c r="N345" s="8"/>
      <c r="O345" s="8"/>
      <c r="P345" s="8"/>
      <c r="Q345" s="8"/>
      <c r="R345" s="8"/>
      <c r="S345" s="11"/>
      <c r="T345" s="11"/>
      <c r="U345" s="11"/>
      <c r="V345" s="11"/>
    </row>
    <row r="346" spans="1:22" x14ac:dyDescent="0.25">
      <c r="B346" s="8"/>
      <c r="C346" s="8"/>
      <c r="D346" s="8"/>
      <c r="E346" s="8"/>
      <c r="F346" s="8"/>
      <c r="G346" s="8"/>
      <c r="H346" s="8"/>
      <c r="I346" s="8"/>
      <c r="J346" s="8"/>
      <c r="K346" s="9"/>
      <c r="L346" s="8"/>
      <c r="M346" s="8"/>
      <c r="N346" s="8"/>
      <c r="O346" s="8"/>
      <c r="P346" s="8"/>
      <c r="Q346" s="8"/>
      <c r="R346" s="8"/>
      <c r="S346" s="11"/>
      <c r="T346" s="11"/>
      <c r="U346" s="11"/>
      <c r="V346" s="11"/>
    </row>
    <row r="347" spans="1:22" x14ac:dyDescent="0.25">
      <c r="B347" s="8"/>
      <c r="C347" s="8"/>
      <c r="D347" s="8"/>
      <c r="E347" s="8"/>
      <c r="F347" s="8"/>
      <c r="G347" s="8"/>
      <c r="H347" s="8"/>
      <c r="I347" s="8"/>
      <c r="J347" s="8"/>
      <c r="K347" s="9"/>
      <c r="L347" s="8"/>
      <c r="M347" s="8"/>
      <c r="N347" s="8"/>
      <c r="O347" s="8"/>
      <c r="P347" s="8"/>
      <c r="Q347" s="8"/>
      <c r="R347" s="8"/>
      <c r="S347" s="11"/>
      <c r="T347" s="11"/>
      <c r="U347" s="11"/>
      <c r="V347" s="11"/>
    </row>
    <row r="348" spans="1:22" x14ac:dyDescent="0.25">
      <c r="B348" s="8"/>
      <c r="C348" s="8"/>
      <c r="D348" s="8"/>
      <c r="E348" s="8"/>
      <c r="F348" s="8"/>
      <c r="G348" s="8"/>
      <c r="H348" s="8"/>
      <c r="I348" s="8"/>
      <c r="J348" s="8"/>
      <c r="K348" s="9"/>
      <c r="L348" s="8"/>
      <c r="M348" s="8"/>
      <c r="N348" s="8"/>
      <c r="O348" s="8"/>
      <c r="P348" s="8"/>
      <c r="Q348" s="8"/>
      <c r="R348" s="8"/>
      <c r="S348" s="11"/>
      <c r="T348" s="11"/>
      <c r="U348" s="11"/>
      <c r="V348" s="11"/>
    </row>
    <row r="349" spans="1:22" x14ac:dyDescent="0.25">
      <c r="B349" s="8"/>
      <c r="C349" s="8"/>
      <c r="D349" s="8"/>
      <c r="E349" s="8"/>
      <c r="F349" s="8"/>
      <c r="G349" s="8"/>
      <c r="H349" s="8"/>
      <c r="I349" s="8"/>
      <c r="J349" s="8"/>
      <c r="K349" s="9"/>
      <c r="L349" s="8"/>
      <c r="M349" s="8"/>
      <c r="N349" s="8"/>
      <c r="O349" s="8"/>
      <c r="P349" s="8"/>
      <c r="Q349" s="8"/>
      <c r="R349" s="8"/>
      <c r="S349" s="11"/>
      <c r="T349" s="11"/>
      <c r="U349" s="11"/>
      <c r="V349" s="11"/>
    </row>
    <row r="350" spans="1:22" x14ac:dyDescent="0.25">
      <c r="B350" s="8"/>
      <c r="C350" s="8"/>
      <c r="D350" s="8"/>
      <c r="E350" s="8"/>
      <c r="F350" s="8"/>
      <c r="G350" s="8"/>
      <c r="H350" s="8"/>
      <c r="I350" s="8"/>
      <c r="J350" s="8"/>
      <c r="K350" s="9"/>
      <c r="L350" s="8"/>
      <c r="M350" s="8"/>
      <c r="N350" s="8"/>
      <c r="O350" s="8"/>
      <c r="P350" s="8"/>
      <c r="Q350" s="8"/>
      <c r="R350" s="8"/>
      <c r="S350" s="11"/>
      <c r="T350" s="11"/>
      <c r="U350" s="11"/>
      <c r="V350" s="11"/>
    </row>
    <row r="351" spans="1:22" x14ac:dyDescent="0.25">
      <c r="B351" s="8"/>
      <c r="C351" s="8"/>
      <c r="D351" s="8"/>
      <c r="E351" s="8"/>
      <c r="F351" s="8"/>
      <c r="G351" s="8"/>
      <c r="H351" s="8"/>
      <c r="I351" s="8"/>
      <c r="J351" s="8"/>
      <c r="K351" s="9"/>
      <c r="L351" s="8"/>
      <c r="M351" s="8"/>
      <c r="N351" s="8"/>
      <c r="O351" s="8"/>
      <c r="P351" s="8"/>
      <c r="Q351" s="8"/>
      <c r="R351" s="8"/>
      <c r="S351" s="11"/>
      <c r="T351" s="11"/>
      <c r="U351" s="11"/>
      <c r="V351" s="11"/>
    </row>
    <row r="352" spans="1:22" x14ac:dyDescent="0.25">
      <c r="B352" s="8"/>
      <c r="C352" s="8"/>
      <c r="D352" s="8"/>
      <c r="E352" s="8"/>
      <c r="F352" s="8"/>
      <c r="G352" s="8"/>
      <c r="H352" s="8"/>
      <c r="I352" s="8"/>
      <c r="J352" s="8"/>
      <c r="K352" s="9"/>
      <c r="L352" s="8"/>
      <c r="M352" s="8"/>
      <c r="N352" s="8"/>
      <c r="O352" s="8"/>
      <c r="P352" s="8"/>
      <c r="Q352" s="8"/>
      <c r="R352" s="8"/>
      <c r="S352" s="11"/>
      <c r="T352" s="11"/>
      <c r="U352" s="11"/>
      <c r="V352" s="11"/>
    </row>
    <row r="353" spans="2:22" x14ac:dyDescent="0.25">
      <c r="B353" s="8"/>
      <c r="C353" s="8"/>
      <c r="D353" s="8"/>
      <c r="E353" s="8"/>
      <c r="F353" s="8"/>
      <c r="G353" s="8"/>
      <c r="H353" s="8"/>
      <c r="I353" s="8"/>
      <c r="J353" s="8"/>
      <c r="K353" s="9"/>
      <c r="L353" s="8"/>
      <c r="M353" s="8"/>
      <c r="N353" s="8"/>
      <c r="O353" s="8"/>
      <c r="P353" s="8"/>
      <c r="Q353" s="8"/>
      <c r="R353" s="8"/>
      <c r="S353" s="11"/>
      <c r="T353" s="11"/>
      <c r="U353" s="11"/>
      <c r="V353" s="11"/>
    </row>
    <row r="354" spans="2:22" x14ac:dyDescent="0.25">
      <c r="B354" s="8"/>
      <c r="C354" s="8"/>
      <c r="D354" s="8"/>
      <c r="E354" s="8"/>
      <c r="F354" s="8"/>
      <c r="G354" s="8"/>
      <c r="H354" s="8"/>
      <c r="I354" s="8"/>
      <c r="J354" s="8"/>
      <c r="K354" s="9"/>
      <c r="L354" s="8"/>
      <c r="M354" s="8"/>
      <c r="N354" s="8"/>
      <c r="O354" s="8"/>
      <c r="P354" s="8"/>
      <c r="Q354" s="8"/>
      <c r="R354" s="8"/>
      <c r="S354" s="11"/>
      <c r="T354" s="11"/>
      <c r="U354" s="11"/>
      <c r="V354" s="11"/>
    </row>
    <row r="355" spans="2:22" x14ac:dyDescent="0.25">
      <c r="B355" s="8"/>
      <c r="C355" s="8"/>
      <c r="D355" s="8"/>
      <c r="E355" s="8"/>
      <c r="F355" s="8"/>
      <c r="G355" s="8"/>
      <c r="H355" s="8"/>
      <c r="I355" s="8"/>
      <c r="J355" s="8"/>
      <c r="K355" s="9"/>
      <c r="L355" s="8"/>
      <c r="M355" s="8"/>
      <c r="N355" s="8"/>
      <c r="O355" s="8"/>
      <c r="P355" s="8"/>
      <c r="Q355" s="8"/>
      <c r="R355" s="8"/>
      <c r="S355" s="11"/>
      <c r="T355" s="11"/>
      <c r="U355" s="11"/>
      <c r="V355" s="11"/>
    </row>
    <row r="356" spans="2:22" x14ac:dyDescent="0.25">
      <c r="B356" s="8"/>
      <c r="C356" s="8"/>
      <c r="D356" s="8"/>
      <c r="E356" s="8"/>
      <c r="F356" s="8"/>
      <c r="G356" s="8"/>
      <c r="H356" s="8"/>
      <c r="I356" s="8"/>
      <c r="J356" s="8"/>
      <c r="K356" s="9"/>
      <c r="L356" s="8"/>
      <c r="M356" s="8"/>
      <c r="N356" s="8"/>
      <c r="O356" s="8"/>
      <c r="P356" s="8"/>
      <c r="Q356" s="8"/>
      <c r="R356" s="8"/>
      <c r="S356" s="11"/>
      <c r="T356" s="11"/>
      <c r="U356" s="11"/>
      <c r="V356" s="11"/>
    </row>
    <row r="357" spans="2:22" x14ac:dyDescent="0.25">
      <c r="B357" s="8"/>
      <c r="C357" s="8"/>
      <c r="D357" s="8"/>
      <c r="E357" s="8"/>
      <c r="F357" s="8"/>
      <c r="G357" s="8"/>
      <c r="H357" s="8"/>
      <c r="I357" s="8"/>
      <c r="J357" s="8"/>
      <c r="K357" s="9"/>
      <c r="L357" s="8"/>
      <c r="M357" s="8"/>
      <c r="N357" s="8"/>
      <c r="O357" s="8"/>
      <c r="P357" s="8"/>
      <c r="Q357" s="8"/>
      <c r="R357" s="8"/>
      <c r="S357" s="11"/>
      <c r="T357" s="11"/>
      <c r="U357" s="11"/>
      <c r="V357" s="11"/>
    </row>
    <row r="358" spans="2:22" x14ac:dyDescent="0.25">
      <c r="B358" s="8"/>
      <c r="C358" s="8"/>
      <c r="D358" s="8"/>
      <c r="E358" s="8"/>
      <c r="F358" s="8"/>
      <c r="G358" s="8"/>
      <c r="H358" s="8"/>
      <c r="I358" s="8"/>
      <c r="J358" s="8"/>
      <c r="K358" s="9"/>
      <c r="L358" s="8"/>
      <c r="M358" s="8"/>
      <c r="N358" s="8"/>
      <c r="O358" s="8"/>
      <c r="P358" s="8"/>
      <c r="Q358" s="8"/>
      <c r="R358" s="8"/>
      <c r="S358" s="11"/>
      <c r="T358" s="11"/>
      <c r="U358" s="11"/>
      <c r="V358" s="11"/>
    </row>
    <row r="359" spans="2:22" x14ac:dyDescent="0.25">
      <c r="B359" s="8"/>
      <c r="C359" s="8"/>
      <c r="D359" s="8"/>
      <c r="E359" s="8"/>
      <c r="F359" s="8"/>
      <c r="G359" s="8"/>
      <c r="H359" s="8"/>
      <c r="I359" s="8"/>
      <c r="J359" s="8"/>
      <c r="K359" s="9"/>
      <c r="L359" s="8"/>
      <c r="M359" s="8"/>
      <c r="N359" s="8"/>
      <c r="O359" s="8"/>
      <c r="P359" s="8"/>
      <c r="Q359" s="8"/>
      <c r="R359" s="8"/>
      <c r="S359" s="11"/>
      <c r="T359" s="11"/>
      <c r="U359" s="11"/>
      <c r="V359" s="11"/>
    </row>
    <row r="360" spans="2:22" x14ac:dyDescent="0.25">
      <c r="B360" s="8"/>
      <c r="C360" s="8"/>
      <c r="D360" s="8"/>
      <c r="E360" s="8"/>
      <c r="F360" s="8"/>
      <c r="G360" s="8"/>
      <c r="H360" s="8"/>
      <c r="I360" s="8"/>
      <c r="J360" s="8"/>
      <c r="K360" s="9"/>
      <c r="L360" s="8"/>
      <c r="M360" s="8"/>
      <c r="N360" s="8"/>
      <c r="O360" s="8"/>
      <c r="P360" s="8"/>
      <c r="Q360" s="8"/>
      <c r="R360" s="8"/>
      <c r="S360" s="11"/>
      <c r="T360" s="11"/>
      <c r="U360" s="11"/>
      <c r="V360" s="11"/>
    </row>
    <row r="361" spans="2:22" x14ac:dyDescent="0.25">
      <c r="B361" s="8"/>
      <c r="C361" s="8"/>
      <c r="D361" s="8"/>
      <c r="E361" s="8"/>
      <c r="F361" s="8"/>
      <c r="G361" s="8"/>
      <c r="H361" s="8"/>
      <c r="I361" s="8"/>
      <c r="J361" s="8"/>
      <c r="K361" s="9"/>
      <c r="L361" s="8"/>
      <c r="M361" s="8"/>
      <c r="N361" s="8"/>
      <c r="O361" s="8"/>
      <c r="P361" s="8"/>
      <c r="Q361" s="8"/>
      <c r="R361" s="8"/>
      <c r="S361" s="11"/>
      <c r="T361" s="11"/>
      <c r="U361" s="11"/>
      <c r="V361" s="11"/>
    </row>
    <row r="362" spans="2:22" x14ac:dyDescent="0.25">
      <c r="B362" s="8"/>
      <c r="C362" s="8"/>
      <c r="D362" s="8"/>
      <c r="E362" s="8"/>
      <c r="F362" s="8"/>
      <c r="G362" s="8"/>
      <c r="H362" s="8"/>
      <c r="I362" s="8"/>
      <c r="J362" s="8"/>
      <c r="K362" s="9"/>
      <c r="L362" s="8"/>
      <c r="M362" s="8"/>
      <c r="N362" s="8"/>
      <c r="O362" s="8"/>
      <c r="P362" s="8"/>
      <c r="Q362" s="8"/>
      <c r="R362" s="8"/>
      <c r="S362" s="11"/>
      <c r="T362" s="11"/>
      <c r="U362" s="11"/>
      <c r="V362" s="11"/>
    </row>
    <row r="363" spans="2:22" x14ac:dyDescent="0.25">
      <c r="B363" s="8"/>
      <c r="C363" s="8"/>
      <c r="D363" s="8"/>
      <c r="E363" s="8"/>
      <c r="F363" s="8"/>
      <c r="G363" s="8"/>
      <c r="H363" s="8"/>
      <c r="I363" s="8"/>
      <c r="J363" s="8"/>
      <c r="K363" s="9"/>
      <c r="L363" s="8"/>
      <c r="M363" s="8"/>
      <c r="N363" s="8"/>
      <c r="O363" s="8"/>
      <c r="P363" s="8"/>
      <c r="Q363" s="8"/>
      <c r="R363" s="8"/>
      <c r="S363" s="11"/>
      <c r="T363" s="11"/>
      <c r="U363" s="11"/>
      <c r="V363" s="11"/>
    </row>
    <row r="364" spans="2:22" x14ac:dyDescent="0.25">
      <c r="B364" s="8"/>
      <c r="C364" s="8"/>
      <c r="D364" s="8"/>
      <c r="E364" s="8"/>
      <c r="F364" s="8"/>
      <c r="G364" s="8"/>
      <c r="H364" s="8"/>
      <c r="I364" s="8"/>
      <c r="J364" s="8"/>
      <c r="K364" s="9"/>
      <c r="L364" s="8"/>
      <c r="M364" s="8"/>
      <c r="N364" s="8"/>
      <c r="O364" s="8"/>
      <c r="P364" s="8"/>
      <c r="Q364" s="8"/>
      <c r="R364" s="8"/>
      <c r="S364" s="11"/>
      <c r="T364" s="11"/>
      <c r="U364" s="11"/>
      <c r="V364" s="11"/>
    </row>
    <row r="365" spans="2:22" x14ac:dyDescent="0.25">
      <c r="B365" s="8"/>
      <c r="C365" s="8"/>
      <c r="D365" s="8"/>
      <c r="E365" s="8"/>
      <c r="F365" s="8"/>
      <c r="G365" s="8"/>
      <c r="H365" s="8"/>
      <c r="I365" s="8"/>
      <c r="J365" s="8"/>
      <c r="K365" s="9"/>
      <c r="L365" s="8"/>
      <c r="M365" s="8"/>
      <c r="N365" s="8"/>
      <c r="O365" s="8"/>
      <c r="P365" s="8"/>
      <c r="Q365" s="8"/>
      <c r="R365" s="8"/>
      <c r="S365" s="11"/>
      <c r="T365" s="11"/>
      <c r="U365" s="11"/>
      <c r="V365" s="11"/>
    </row>
    <row r="366" spans="2:22" x14ac:dyDescent="0.25">
      <c r="B366" s="8"/>
      <c r="C366" s="8"/>
      <c r="D366" s="8"/>
      <c r="E366" s="8"/>
      <c r="F366" s="8"/>
      <c r="G366" s="8"/>
      <c r="H366" s="8"/>
      <c r="I366" s="8"/>
      <c r="J366" s="8"/>
      <c r="K366" s="9"/>
      <c r="L366" s="8"/>
      <c r="M366" s="8"/>
      <c r="N366" s="8"/>
      <c r="O366" s="8"/>
      <c r="P366" s="8"/>
      <c r="Q366" s="8"/>
      <c r="R366" s="8"/>
      <c r="S366" s="11"/>
      <c r="T366" s="11"/>
      <c r="U366" s="11"/>
      <c r="V366" s="11"/>
    </row>
    <row r="367" spans="2:22" x14ac:dyDescent="0.25">
      <c r="B367" s="8"/>
      <c r="C367" s="8"/>
      <c r="D367" s="8"/>
      <c r="E367" s="8"/>
      <c r="F367" s="8"/>
      <c r="G367" s="8"/>
      <c r="H367" s="8"/>
      <c r="I367" s="8"/>
      <c r="J367" s="8"/>
      <c r="K367" s="9"/>
      <c r="L367" s="8"/>
      <c r="M367" s="8"/>
      <c r="N367" s="8"/>
      <c r="O367" s="8"/>
      <c r="P367" s="8"/>
      <c r="Q367" s="8"/>
      <c r="R367" s="8"/>
      <c r="S367" s="11"/>
      <c r="T367" s="11"/>
      <c r="U367" s="11"/>
      <c r="V367" s="11"/>
    </row>
    <row r="368" spans="2:22" x14ac:dyDescent="0.25">
      <c r="B368" s="8"/>
      <c r="C368" s="8"/>
      <c r="D368" s="8"/>
      <c r="E368" s="8"/>
      <c r="F368" s="8"/>
      <c r="G368" s="8"/>
      <c r="H368" s="8"/>
      <c r="I368" s="8"/>
      <c r="J368" s="8"/>
      <c r="K368" s="9"/>
      <c r="L368" s="8"/>
      <c r="M368" s="8"/>
      <c r="N368" s="8"/>
      <c r="O368" s="8"/>
      <c r="P368" s="8"/>
      <c r="Q368" s="8"/>
      <c r="R368" s="8"/>
      <c r="S368" s="11"/>
      <c r="T368" s="11"/>
      <c r="U368" s="11"/>
      <c r="V368" s="11"/>
    </row>
    <row r="369" spans="2:22" x14ac:dyDescent="0.25">
      <c r="B369" s="8"/>
      <c r="C369" s="8"/>
      <c r="D369" s="8"/>
      <c r="E369" s="8"/>
      <c r="F369" s="8"/>
      <c r="G369" s="8"/>
      <c r="H369" s="8"/>
      <c r="I369" s="8"/>
      <c r="J369" s="8"/>
      <c r="K369" s="9"/>
      <c r="L369" s="8"/>
      <c r="M369" s="8"/>
      <c r="N369" s="8"/>
      <c r="O369" s="8"/>
      <c r="P369" s="8"/>
      <c r="Q369" s="8"/>
      <c r="R369" s="8"/>
      <c r="S369" s="11"/>
      <c r="T369" s="11"/>
      <c r="U369" s="11"/>
      <c r="V369" s="11"/>
    </row>
    <row r="370" spans="2:22" x14ac:dyDescent="0.25">
      <c r="B370" s="8"/>
      <c r="C370" s="8"/>
      <c r="D370" s="8"/>
      <c r="E370" s="8"/>
      <c r="F370" s="8"/>
      <c r="G370" s="8"/>
      <c r="H370" s="8"/>
      <c r="I370" s="8"/>
      <c r="J370" s="8"/>
      <c r="K370" s="9"/>
      <c r="L370" s="8"/>
      <c r="M370" s="8"/>
      <c r="N370" s="8"/>
      <c r="O370" s="8"/>
      <c r="P370" s="8"/>
      <c r="Q370" s="8"/>
      <c r="R370" s="8"/>
      <c r="S370" s="11"/>
      <c r="T370" s="11"/>
      <c r="U370" s="11"/>
      <c r="V370" s="11"/>
    </row>
    <row r="371" spans="2:22" x14ac:dyDescent="0.25">
      <c r="B371" s="8"/>
      <c r="C371" s="8"/>
      <c r="D371" s="8"/>
      <c r="E371" s="8"/>
      <c r="F371" s="8"/>
      <c r="G371" s="8"/>
      <c r="H371" s="8"/>
      <c r="I371" s="8"/>
      <c r="J371" s="8"/>
      <c r="K371" s="9"/>
      <c r="L371" s="8"/>
      <c r="M371" s="8"/>
      <c r="N371" s="8"/>
      <c r="O371" s="8"/>
      <c r="P371" s="8"/>
      <c r="Q371" s="8"/>
      <c r="R371" s="8"/>
      <c r="S371" s="11"/>
      <c r="T371" s="11"/>
      <c r="U371" s="11"/>
      <c r="V371" s="11"/>
    </row>
    <row r="372" spans="2:22" x14ac:dyDescent="0.25">
      <c r="B372" s="8"/>
      <c r="C372" s="8"/>
      <c r="D372" s="8"/>
      <c r="E372" s="8"/>
      <c r="F372" s="8"/>
      <c r="G372" s="8"/>
      <c r="H372" s="8"/>
      <c r="I372" s="8"/>
      <c r="J372" s="8"/>
      <c r="K372" s="9"/>
      <c r="L372" s="8"/>
      <c r="M372" s="8"/>
      <c r="N372" s="8"/>
      <c r="O372" s="8"/>
      <c r="P372" s="8"/>
      <c r="Q372" s="8"/>
      <c r="R372" s="8"/>
      <c r="S372" s="11"/>
      <c r="T372" s="11"/>
      <c r="U372" s="11"/>
      <c r="V372" s="11"/>
    </row>
    <row r="373" spans="2:22" x14ac:dyDescent="0.25">
      <c r="B373" s="8"/>
      <c r="C373" s="8"/>
      <c r="D373" s="8"/>
      <c r="E373" s="8"/>
      <c r="F373" s="8"/>
      <c r="G373" s="8"/>
      <c r="H373" s="8"/>
      <c r="I373" s="8"/>
      <c r="J373" s="8"/>
      <c r="K373" s="9"/>
      <c r="L373" s="8"/>
      <c r="M373" s="8"/>
      <c r="N373" s="8"/>
      <c r="O373" s="8"/>
      <c r="P373" s="8"/>
      <c r="Q373" s="8"/>
      <c r="R373" s="8"/>
      <c r="S373" s="11"/>
      <c r="T373" s="11"/>
      <c r="U373" s="11"/>
      <c r="V373" s="11"/>
    </row>
    <row r="374" spans="2:22" x14ac:dyDescent="0.25">
      <c r="B374" s="8"/>
      <c r="C374" s="8"/>
      <c r="D374" s="8"/>
      <c r="E374" s="8"/>
      <c r="F374" s="8"/>
      <c r="G374" s="8"/>
      <c r="H374" s="8"/>
      <c r="I374" s="8"/>
      <c r="J374" s="8"/>
      <c r="K374" s="9"/>
      <c r="L374" s="8"/>
      <c r="M374" s="8"/>
      <c r="N374" s="8"/>
      <c r="O374" s="8"/>
      <c r="P374" s="8"/>
      <c r="Q374" s="8"/>
      <c r="R374" s="8"/>
      <c r="S374" s="11"/>
      <c r="T374" s="11"/>
      <c r="U374" s="11"/>
      <c r="V374" s="11"/>
    </row>
    <row r="375" spans="2:22" x14ac:dyDescent="0.25">
      <c r="B375" s="8"/>
      <c r="C375" s="8"/>
      <c r="D375" s="8"/>
      <c r="E375" s="8"/>
      <c r="F375" s="8"/>
      <c r="G375" s="8"/>
      <c r="H375" s="8"/>
      <c r="I375" s="8"/>
      <c r="J375" s="8"/>
      <c r="K375" s="9"/>
      <c r="L375" s="8"/>
      <c r="M375" s="8"/>
      <c r="N375" s="8"/>
      <c r="O375" s="8"/>
      <c r="P375" s="8"/>
      <c r="Q375" s="8"/>
      <c r="R375" s="8"/>
      <c r="S375" s="11"/>
      <c r="T375" s="11"/>
      <c r="U375" s="11"/>
      <c r="V375" s="11"/>
    </row>
    <row r="376" spans="2:22" x14ac:dyDescent="0.25">
      <c r="B376" s="8"/>
      <c r="C376" s="8"/>
      <c r="D376" s="8"/>
      <c r="E376" s="8"/>
      <c r="F376" s="8"/>
      <c r="G376" s="8"/>
      <c r="H376" s="8"/>
      <c r="I376" s="8"/>
      <c r="J376" s="8"/>
      <c r="K376" s="9"/>
      <c r="L376" s="8"/>
      <c r="M376" s="8"/>
      <c r="N376" s="8"/>
      <c r="O376" s="8"/>
      <c r="P376" s="8"/>
      <c r="Q376" s="8"/>
      <c r="R376" s="8"/>
      <c r="S376" s="11"/>
      <c r="T376" s="11"/>
      <c r="U376" s="11"/>
      <c r="V376" s="11"/>
    </row>
    <row r="377" spans="2:22" x14ac:dyDescent="0.25">
      <c r="B377" s="8"/>
      <c r="C377" s="8"/>
      <c r="D377" s="8"/>
      <c r="E377" s="8"/>
      <c r="F377" s="8"/>
      <c r="G377" s="8"/>
      <c r="H377" s="8"/>
      <c r="I377" s="8"/>
      <c r="J377" s="8"/>
      <c r="K377" s="9"/>
      <c r="L377" s="8"/>
      <c r="M377" s="8"/>
      <c r="N377" s="8"/>
      <c r="O377" s="8"/>
      <c r="P377" s="8"/>
      <c r="Q377" s="8"/>
      <c r="R377" s="8"/>
      <c r="S377" s="11"/>
      <c r="T377" s="11"/>
      <c r="U377" s="11"/>
      <c r="V377" s="11"/>
    </row>
    <row r="378" spans="2:22" x14ac:dyDescent="0.25">
      <c r="B378" s="8"/>
      <c r="C378" s="8"/>
      <c r="D378" s="8"/>
      <c r="E378" s="8"/>
      <c r="F378" s="8"/>
      <c r="G378" s="8"/>
      <c r="H378" s="8"/>
      <c r="I378" s="8"/>
      <c r="J378" s="8"/>
      <c r="K378" s="9"/>
      <c r="L378" s="8"/>
      <c r="M378" s="8"/>
      <c r="N378" s="8"/>
      <c r="O378" s="8"/>
      <c r="P378" s="8"/>
      <c r="Q378" s="8"/>
      <c r="R378" s="8"/>
      <c r="S378" s="11"/>
      <c r="T378" s="11"/>
      <c r="U378" s="11"/>
      <c r="V378" s="11"/>
    </row>
    <row r="379" spans="2:22" x14ac:dyDescent="0.25">
      <c r="B379" s="8"/>
      <c r="C379" s="8"/>
      <c r="D379" s="8"/>
      <c r="E379" s="8"/>
      <c r="F379" s="8"/>
      <c r="G379" s="8"/>
      <c r="H379" s="8"/>
      <c r="I379" s="8"/>
      <c r="J379" s="8"/>
      <c r="K379" s="9"/>
      <c r="L379" s="8"/>
      <c r="M379" s="8"/>
      <c r="N379" s="8"/>
      <c r="O379" s="8"/>
      <c r="P379" s="8"/>
      <c r="Q379" s="8"/>
      <c r="R379" s="8"/>
      <c r="S379" s="11"/>
      <c r="T379" s="11"/>
      <c r="U379" s="11"/>
      <c r="V379" s="11"/>
    </row>
    <row r="380" spans="2:22" x14ac:dyDescent="0.25">
      <c r="B380" s="8"/>
      <c r="C380" s="8"/>
      <c r="D380" s="8"/>
      <c r="E380" s="8"/>
      <c r="F380" s="8"/>
      <c r="G380" s="8"/>
      <c r="H380" s="8"/>
      <c r="I380" s="8"/>
      <c r="J380" s="8"/>
      <c r="K380" s="9"/>
      <c r="L380" s="8"/>
      <c r="M380" s="8"/>
      <c r="N380" s="8"/>
      <c r="O380" s="8"/>
      <c r="P380" s="8"/>
      <c r="Q380" s="8"/>
      <c r="R380" s="8"/>
      <c r="S380" s="11"/>
      <c r="T380" s="11"/>
      <c r="U380" s="11"/>
      <c r="V380" s="11"/>
    </row>
    <row r="381" spans="2:22" x14ac:dyDescent="0.25">
      <c r="B381" s="8"/>
      <c r="C381" s="8"/>
      <c r="D381" s="8"/>
      <c r="E381" s="8"/>
      <c r="F381" s="8"/>
      <c r="G381" s="8"/>
      <c r="H381" s="8"/>
      <c r="I381" s="8"/>
      <c r="J381" s="8"/>
      <c r="K381" s="9"/>
      <c r="L381" s="8"/>
      <c r="M381" s="8"/>
      <c r="N381" s="8"/>
      <c r="O381" s="8"/>
      <c r="P381" s="8"/>
      <c r="Q381" s="8"/>
      <c r="R381" s="8"/>
      <c r="S381" s="11"/>
      <c r="T381" s="11"/>
      <c r="U381" s="11"/>
      <c r="V381" s="11"/>
    </row>
    <row r="382" spans="2:22" x14ac:dyDescent="0.25">
      <c r="B382" s="8"/>
      <c r="C382" s="8"/>
      <c r="D382" s="8"/>
      <c r="E382" s="8"/>
      <c r="F382" s="8"/>
      <c r="G382" s="8"/>
      <c r="H382" s="8"/>
      <c r="I382" s="8"/>
      <c r="J382" s="8"/>
      <c r="K382" s="9"/>
      <c r="L382" s="8"/>
      <c r="M382" s="8"/>
      <c r="N382" s="8"/>
      <c r="O382" s="8"/>
      <c r="P382" s="8"/>
      <c r="Q382" s="8"/>
      <c r="R382" s="8"/>
      <c r="S382" s="11"/>
      <c r="T382" s="11"/>
      <c r="U382" s="11"/>
      <c r="V382" s="11"/>
    </row>
    <row r="383" spans="2:22" x14ac:dyDescent="0.25">
      <c r="B383" s="8"/>
      <c r="C383" s="8"/>
      <c r="D383" s="8"/>
      <c r="E383" s="8"/>
      <c r="F383" s="8"/>
      <c r="G383" s="8"/>
      <c r="H383" s="8"/>
      <c r="I383" s="8"/>
      <c r="J383" s="8"/>
      <c r="K383" s="9"/>
      <c r="L383" s="8"/>
      <c r="M383" s="8"/>
      <c r="N383" s="8"/>
      <c r="O383" s="8"/>
      <c r="P383" s="8"/>
      <c r="Q383" s="8"/>
      <c r="R383" s="8"/>
      <c r="S383" s="11"/>
      <c r="T383" s="11"/>
      <c r="U383" s="11"/>
      <c r="V383" s="11"/>
    </row>
    <row r="384" spans="2:22" x14ac:dyDescent="0.25">
      <c r="B384" s="8"/>
      <c r="C384" s="8"/>
      <c r="D384" s="8"/>
      <c r="E384" s="8"/>
      <c r="F384" s="8"/>
      <c r="G384" s="8"/>
      <c r="H384" s="8"/>
      <c r="I384" s="8"/>
      <c r="J384" s="8"/>
      <c r="K384" s="9"/>
      <c r="L384" s="8"/>
      <c r="M384" s="8"/>
      <c r="N384" s="8"/>
      <c r="O384" s="8"/>
      <c r="P384" s="8"/>
      <c r="Q384" s="8"/>
      <c r="R384" s="8"/>
      <c r="S384" s="11"/>
      <c r="T384" s="11"/>
      <c r="U384" s="11"/>
      <c r="V384" s="11"/>
    </row>
    <row r="385" spans="2:22" x14ac:dyDescent="0.25">
      <c r="B385" s="8"/>
      <c r="C385" s="8"/>
      <c r="D385" s="8"/>
      <c r="E385" s="8"/>
      <c r="F385" s="8"/>
      <c r="G385" s="8"/>
      <c r="H385" s="8"/>
      <c r="I385" s="8"/>
      <c r="J385" s="8"/>
      <c r="K385" s="9"/>
      <c r="L385" s="8"/>
      <c r="M385" s="8"/>
      <c r="N385" s="8"/>
      <c r="O385" s="8"/>
      <c r="P385" s="8"/>
      <c r="Q385" s="8"/>
      <c r="R385" s="8"/>
      <c r="S385" s="11"/>
      <c r="T385" s="11"/>
      <c r="U385" s="11"/>
      <c r="V385" s="11"/>
    </row>
    <row r="386" spans="2:22" x14ac:dyDescent="0.25">
      <c r="B386" s="8"/>
      <c r="C386" s="8"/>
      <c r="D386" s="8"/>
      <c r="E386" s="8"/>
      <c r="F386" s="8"/>
      <c r="G386" s="8"/>
      <c r="H386" s="8"/>
      <c r="I386" s="8"/>
      <c r="J386" s="8"/>
      <c r="K386" s="9"/>
      <c r="L386" s="8"/>
      <c r="M386" s="8"/>
      <c r="N386" s="8"/>
      <c r="O386" s="8"/>
      <c r="P386" s="8"/>
      <c r="Q386" s="8"/>
      <c r="R386" s="8"/>
      <c r="S386" s="11"/>
      <c r="T386" s="11"/>
      <c r="U386" s="11"/>
      <c r="V386" s="11"/>
    </row>
    <row r="387" spans="2:22" x14ac:dyDescent="0.25">
      <c r="B387" s="8"/>
      <c r="C387" s="8"/>
      <c r="D387" s="8"/>
      <c r="E387" s="8"/>
      <c r="F387" s="8"/>
      <c r="G387" s="8"/>
      <c r="H387" s="8"/>
      <c r="I387" s="8"/>
      <c r="J387" s="8"/>
      <c r="K387" s="9"/>
      <c r="L387" s="8"/>
      <c r="M387" s="8"/>
      <c r="N387" s="8"/>
      <c r="O387" s="8"/>
      <c r="P387" s="8"/>
      <c r="Q387" s="8"/>
      <c r="R387" s="8"/>
      <c r="S387" s="11"/>
      <c r="T387" s="11"/>
      <c r="U387" s="11"/>
      <c r="V387" s="11"/>
    </row>
    <row r="388" spans="2:22" x14ac:dyDescent="0.25">
      <c r="B388" s="8"/>
      <c r="C388" s="8"/>
      <c r="D388" s="8"/>
      <c r="E388" s="8"/>
      <c r="F388" s="8"/>
      <c r="G388" s="8"/>
      <c r="H388" s="8"/>
      <c r="I388" s="8"/>
      <c r="J388" s="8"/>
      <c r="K388" s="9"/>
      <c r="L388" s="8"/>
      <c r="M388" s="8"/>
      <c r="N388" s="8"/>
      <c r="O388" s="8"/>
      <c r="P388" s="8"/>
      <c r="Q388" s="8"/>
      <c r="R388" s="8"/>
      <c r="S388" s="11"/>
      <c r="T388" s="11"/>
      <c r="U388" s="11"/>
      <c r="V388" s="11"/>
    </row>
    <row r="389" spans="2:22" x14ac:dyDescent="0.25">
      <c r="B389" s="8"/>
      <c r="C389" s="8"/>
      <c r="D389" s="8"/>
      <c r="E389" s="8"/>
      <c r="F389" s="8"/>
      <c r="G389" s="8"/>
      <c r="H389" s="8"/>
      <c r="I389" s="8"/>
      <c r="J389" s="8"/>
      <c r="K389" s="9"/>
      <c r="L389" s="8"/>
      <c r="M389" s="8"/>
      <c r="N389" s="8"/>
      <c r="O389" s="8"/>
      <c r="P389" s="8"/>
      <c r="Q389" s="8"/>
      <c r="R389" s="8"/>
      <c r="S389" s="11"/>
      <c r="T389" s="11"/>
      <c r="U389" s="11"/>
      <c r="V389" s="11"/>
    </row>
    <row r="390" spans="2:22" x14ac:dyDescent="0.25">
      <c r="B390" s="8"/>
      <c r="C390" s="8"/>
      <c r="D390" s="8"/>
      <c r="E390" s="8"/>
      <c r="F390" s="8"/>
      <c r="G390" s="8"/>
      <c r="H390" s="8"/>
      <c r="I390" s="8"/>
      <c r="J390" s="8"/>
      <c r="K390" s="9"/>
      <c r="L390" s="8"/>
      <c r="M390" s="8"/>
      <c r="N390" s="8"/>
      <c r="O390" s="8"/>
      <c r="P390" s="8"/>
      <c r="Q390" s="8"/>
      <c r="R390" s="8"/>
      <c r="S390" s="11"/>
      <c r="T390" s="11"/>
      <c r="U390" s="11"/>
      <c r="V390" s="11"/>
    </row>
    <row r="391" spans="2:22" x14ac:dyDescent="0.25">
      <c r="B391" s="8"/>
      <c r="C391" s="8"/>
      <c r="D391" s="8"/>
      <c r="E391" s="8"/>
      <c r="F391" s="8"/>
      <c r="G391" s="8"/>
      <c r="H391" s="8"/>
      <c r="I391" s="8"/>
      <c r="J391" s="8"/>
      <c r="K391" s="9"/>
      <c r="L391" s="8"/>
      <c r="M391" s="8"/>
      <c r="N391" s="8"/>
      <c r="O391" s="8"/>
      <c r="P391" s="8"/>
      <c r="Q391" s="8"/>
      <c r="R391" s="8"/>
      <c r="S391" s="11"/>
      <c r="T391" s="11"/>
      <c r="U391" s="11"/>
      <c r="V391" s="11"/>
    </row>
    <row r="392" spans="2:22" x14ac:dyDescent="0.25">
      <c r="B392" s="8"/>
      <c r="C392" s="8"/>
      <c r="D392" s="8"/>
      <c r="E392" s="8"/>
      <c r="F392" s="8"/>
      <c r="G392" s="8"/>
      <c r="H392" s="8"/>
      <c r="I392" s="8"/>
      <c r="J392" s="8"/>
      <c r="K392" s="9"/>
      <c r="L392" s="8"/>
      <c r="M392" s="8"/>
      <c r="N392" s="8"/>
      <c r="O392" s="8"/>
      <c r="P392" s="8"/>
      <c r="Q392" s="8"/>
      <c r="R392" s="8"/>
      <c r="S392" s="11"/>
      <c r="T392" s="11"/>
      <c r="U392" s="11"/>
      <c r="V392" s="11"/>
    </row>
    <row r="393" spans="2:22" x14ac:dyDescent="0.25">
      <c r="B393" s="8"/>
      <c r="C393" s="8"/>
      <c r="D393" s="8"/>
      <c r="E393" s="8"/>
      <c r="F393" s="8"/>
      <c r="G393" s="8"/>
      <c r="H393" s="8"/>
      <c r="I393" s="8"/>
      <c r="J393" s="8"/>
      <c r="K393" s="9"/>
      <c r="L393" s="8"/>
      <c r="M393" s="8"/>
      <c r="N393" s="8"/>
      <c r="O393" s="8"/>
      <c r="P393" s="8"/>
      <c r="Q393" s="8"/>
      <c r="R393" s="8"/>
      <c r="S393" s="11"/>
      <c r="T393" s="11"/>
      <c r="U393" s="11"/>
      <c r="V393" s="11"/>
    </row>
    <row r="394" spans="2:22" x14ac:dyDescent="0.25">
      <c r="B394" s="8"/>
      <c r="C394" s="8"/>
      <c r="D394" s="8"/>
      <c r="E394" s="8"/>
      <c r="F394" s="8"/>
      <c r="G394" s="8"/>
      <c r="H394" s="8"/>
      <c r="I394" s="8"/>
      <c r="J394" s="8"/>
      <c r="K394" s="9"/>
      <c r="L394" s="8"/>
      <c r="M394" s="8"/>
      <c r="N394" s="8"/>
      <c r="O394" s="8"/>
      <c r="P394" s="8"/>
      <c r="Q394" s="8"/>
      <c r="R394" s="8"/>
      <c r="S394" s="11"/>
      <c r="T394" s="11"/>
      <c r="U394" s="11"/>
      <c r="V394" s="11"/>
    </row>
    <row r="395" spans="2:22" x14ac:dyDescent="0.25">
      <c r="B395" s="8"/>
      <c r="C395" s="8"/>
      <c r="D395" s="8"/>
      <c r="E395" s="8"/>
      <c r="F395" s="8"/>
      <c r="G395" s="8"/>
      <c r="H395" s="8"/>
      <c r="I395" s="8"/>
      <c r="J395" s="8"/>
      <c r="K395" s="9"/>
      <c r="L395" s="8"/>
      <c r="M395" s="8"/>
      <c r="N395" s="8"/>
      <c r="O395" s="8"/>
      <c r="P395" s="8"/>
      <c r="Q395" s="8"/>
      <c r="R395" s="8"/>
      <c r="S395" s="11"/>
      <c r="T395" s="11"/>
      <c r="U395" s="11"/>
      <c r="V395" s="11"/>
    </row>
    <row r="396" spans="2:22" x14ac:dyDescent="0.25">
      <c r="B396" s="8"/>
      <c r="C396" s="8"/>
      <c r="D396" s="8"/>
      <c r="E396" s="8"/>
      <c r="F396" s="8"/>
      <c r="G396" s="8"/>
      <c r="H396" s="8"/>
      <c r="I396" s="8"/>
      <c r="J396" s="8"/>
      <c r="K396" s="9"/>
      <c r="L396" s="8"/>
      <c r="M396" s="8"/>
      <c r="N396" s="8"/>
      <c r="O396" s="8"/>
      <c r="P396" s="8"/>
      <c r="Q396" s="8"/>
      <c r="R396" s="8"/>
      <c r="S396" s="11"/>
      <c r="T396" s="11"/>
      <c r="U396" s="11"/>
      <c r="V396" s="11"/>
    </row>
    <row r="397" spans="2:22" x14ac:dyDescent="0.25">
      <c r="B397" s="8"/>
      <c r="C397" s="8"/>
      <c r="D397" s="8"/>
      <c r="E397" s="8"/>
      <c r="F397" s="8"/>
      <c r="G397" s="8"/>
      <c r="H397" s="8"/>
      <c r="I397" s="8"/>
      <c r="J397" s="8"/>
      <c r="K397" s="9"/>
      <c r="L397" s="8"/>
      <c r="M397" s="8"/>
      <c r="N397" s="8"/>
      <c r="O397" s="8"/>
      <c r="P397" s="8"/>
      <c r="Q397" s="8"/>
      <c r="R397" s="8"/>
      <c r="S397" s="11"/>
      <c r="T397" s="11"/>
      <c r="U397" s="11"/>
      <c r="V397" s="11"/>
    </row>
    <row r="398" spans="2:22" x14ac:dyDescent="0.25">
      <c r="B398" s="8"/>
      <c r="C398" s="8"/>
      <c r="D398" s="8"/>
      <c r="E398" s="8"/>
      <c r="F398" s="8"/>
      <c r="G398" s="8"/>
      <c r="H398" s="8"/>
      <c r="I398" s="8"/>
      <c r="J398" s="8"/>
      <c r="K398" s="9"/>
      <c r="L398" s="8"/>
      <c r="M398" s="8"/>
      <c r="N398" s="8"/>
      <c r="O398" s="8"/>
      <c r="P398" s="8"/>
      <c r="Q398" s="8"/>
      <c r="R398" s="8"/>
      <c r="S398" s="11"/>
      <c r="T398" s="11"/>
      <c r="U398" s="11"/>
      <c r="V398" s="11"/>
    </row>
    <row r="399" spans="2:22" x14ac:dyDescent="0.25">
      <c r="B399" s="8"/>
      <c r="C399" s="8"/>
      <c r="D399" s="8"/>
      <c r="E399" s="8"/>
      <c r="F399" s="8"/>
      <c r="G399" s="8"/>
      <c r="H399" s="8"/>
      <c r="I399" s="8"/>
      <c r="J399" s="8"/>
      <c r="K399" s="9"/>
      <c r="L399" s="8"/>
      <c r="M399" s="8"/>
      <c r="N399" s="8"/>
      <c r="O399" s="8"/>
      <c r="P399" s="8"/>
      <c r="Q399" s="8"/>
      <c r="R399" s="8"/>
      <c r="S399" s="11"/>
      <c r="T399" s="11"/>
      <c r="U399" s="11"/>
      <c r="V399" s="11"/>
    </row>
    <row r="400" spans="2:22" x14ac:dyDescent="0.25">
      <c r="B400" s="8"/>
      <c r="C400" s="8"/>
      <c r="D400" s="8"/>
      <c r="E400" s="8"/>
      <c r="F400" s="8"/>
      <c r="G400" s="8"/>
      <c r="H400" s="8"/>
      <c r="I400" s="8"/>
      <c r="J400" s="8"/>
      <c r="K400" s="9"/>
      <c r="L400" s="8"/>
      <c r="M400" s="8"/>
      <c r="N400" s="8"/>
      <c r="O400" s="8"/>
      <c r="P400" s="8"/>
      <c r="Q400" s="8"/>
      <c r="R400" s="8"/>
      <c r="S400" s="11"/>
      <c r="T400" s="11"/>
      <c r="U400" s="11"/>
      <c r="V400" s="11"/>
    </row>
    <row r="401" spans="2:22" x14ac:dyDescent="0.25">
      <c r="B401" s="8"/>
      <c r="C401" s="8"/>
      <c r="D401" s="8"/>
      <c r="E401" s="8"/>
      <c r="F401" s="8"/>
      <c r="G401" s="8"/>
      <c r="H401" s="8"/>
      <c r="I401" s="8"/>
      <c r="J401" s="8"/>
      <c r="K401" s="9"/>
      <c r="L401" s="8"/>
      <c r="M401" s="8"/>
      <c r="N401" s="8"/>
      <c r="O401" s="8"/>
      <c r="P401" s="8"/>
      <c r="Q401" s="8"/>
      <c r="R401" s="8"/>
      <c r="S401" s="11"/>
      <c r="T401" s="11"/>
      <c r="U401" s="11"/>
      <c r="V401" s="11"/>
    </row>
    <row r="402" spans="2:22" x14ac:dyDescent="0.25">
      <c r="B402" s="8"/>
      <c r="C402" s="8"/>
      <c r="D402" s="8"/>
      <c r="E402" s="8"/>
      <c r="F402" s="8"/>
      <c r="G402" s="8"/>
      <c r="H402" s="8"/>
      <c r="I402" s="8"/>
      <c r="J402" s="8"/>
      <c r="K402" s="9"/>
      <c r="L402" s="8"/>
      <c r="M402" s="8"/>
      <c r="N402" s="8"/>
      <c r="O402" s="8"/>
      <c r="P402" s="8"/>
      <c r="Q402" s="8"/>
      <c r="R402" s="8"/>
      <c r="S402" s="11"/>
      <c r="T402" s="11"/>
      <c r="U402" s="11"/>
      <c r="V402" s="11"/>
    </row>
    <row r="403" spans="2:22" x14ac:dyDescent="0.25">
      <c r="B403" s="8"/>
      <c r="C403" s="8"/>
      <c r="D403" s="8"/>
      <c r="E403" s="8"/>
      <c r="F403" s="8"/>
      <c r="G403" s="8"/>
      <c r="H403" s="8"/>
      <c r="I403" s="8"/>
      <c r="J403" s="8"/>
      <c r="K403" s="9"/>
      <c r="L403" s="8"/>
      <c r="M403" s="8"/>
      <c r="N403" s="8"/>
      <c r="O403" s="8"/>
      <c r="P403" s="8"/>
      <c r="Q403" s="8"/>
      <c r="R403" s="8"/>
      <c r="S403" s="11"/>
      <c r="T403" s="11"/>
      <c r="U403" s="11"/>
      <c r="V403" s="11"/>
    </row>
    <row r="404" spans="2:22" x14ac:dyDescent="0.25">
      <c r="B404" s="8"/>
      <c r="C404" s="8"/>
      <c r="D404" s="8"/>
      <c r="E404" s="8"/>
      <c r="F404" s="8"/>
      <c r="G404" s="8"/>
      <c r="H404" s="8"/>
      <c r="I404" s="8"/>
      <c r="J404" s="8"/>
      <c r="K404" s="9"/>
      <c r="L404" s="8"/>
      <c r="M404" s="8"/>
      <c r="N404" s="8"/>
      <c r="O404" s="8"/>
      <c r="P404" s="8"/>
      <c r="Q404" s="8"/>
      <c r="R404" s="8"/>
      <c r="S404" s="11"/>
      <c r="T404" s="11"/>
      <c r="U404" s="11"/>
      <c r="V404" s="11"/>
    </row>
    <row r="405" spans="2:22" x14ac:dyDescent="0.25">
      <c r="B405" s="8"/>
      <c r="C405" s="8"/>
      <c r="D405" s="8"/>
      <c r="E405" s="8"/>
      <c r="F405" s="8"/>
      <c r="G405" s="8"/>
      <c r="H405" s="8"/>
      <c r="I405" s="8"/>
      <c r="J405" s="8"/>
      <c r="K405" s="9"/>
      <c r="L405" s="8"/>
      <c r="M405" s="8"/>
      <c r="N405" s="8"/>
      <c r="O405" s="8"/>
      <c r="P405" s="8"/>
      <c r="Q405" s="8"/>
      <c r="R405" s="8"/>
      <c r="S405" s="11"/>
      <c r="T405" s="11"/>
      <c r="U405" s="11"/>
      <c r="V405" s="11"/>
    </row>
    <row r="406" spans="2:22" x14ac:dyDescent="0.25">
      <c r="B406" s="8"/>
      <c r="C406" s="8"/>
      <c r="D406" s="8"/>
      <c r="E406" s="8"/>
      <c r="F406" s="8"/>
      <c r="G406" s="8"/>
      <c r="H406" s="8"/>
      <c r="I406" s="8"/>
      <c r="J406" s="8"/>
      <c r="K406" s="9"/>
      <c r="L406" s="8"/>
      <c r="M406" s="8"/>
      <c r="N406" s="8"/>
      <c r="O406" s="8"/>
      <c r="P406" s="8"/>
      <c r="Q406" s="8"/>
      <c r="R406" s="8"/>
      <c r="S406" s="11"/>
      <c r="T406" s="11"/>
      <c r="U406" s="11"/>
      <c r="V406" s="11"/>
    </row>
    <row r="407" spans="2:22" x14ac:dyDescent="0.25">
      <c r="B407" s="8"/>
      <c r="C407" s="8"/>
      <c r="D407" s="8"/>
      <c r="E407" s="8"/>
      <c r="F407" s="8"/>
      <c r="G407" s="8"/>
      <c r="H407" s="8"/>
      <c r="I407" s="8"/>
      <c r="J407" s="8"/>
      <c r="K407" s="9"/>
      <c r="L407" s="8"/>
      <c r="M407" s="8"/>
      <c r="N407" s="8"/>
      <c r="O407" s="8"/>
      <c r="P407" s="8"/>
      <c r="Q407" s="8"/>
      <c r="R407" s="8"/>
      <c r="S407" s="11"/>
      <c r="T407" s="11"/>
      <c r="U407" s="11"/>
      <c r="V407" s="11"/>
    </row>
    <row r="408" spans="2:22" x14ac:dyDescent="0.25">
      <c r="B408" s="8"/>
      <c r="C408" s="8"/>
      <c r="D408" s="8"/>
      <c r="E408" s="8"/>
      <c r="F408" s="8"/>
      <c r="G408" s="8"/>
      <c r="H408" s="8"/>
      <c r="I408" s="8"/>
      <c r="J408" s="8"/>
      <c r="K408" s="9"/>
      <c r="L408" s="8"/>
      <c r="M408" s="8"/>
      <c r="N408" s="8"/>
      <c r="O408" s="8"/>
      <c r="P408" s="8"/>
      <c r="Q408" s="8"/>
      <c r="R408" s="8"/>
      <c r="S408" s="11"/>
      <c r="T408" s="11"/>
      <c r="U408" s="11"/>
      <c r="V408" s="11"/>
    </row>
    <row r="409" spans="2:22" x14ac:dyDescent="0.25">
      <c r="B409" s="8"/>
      <c r="C409" s="8"/>
      <c r="D409" s="8"/>
      <c r="E409" s="8"/>
      <c r="F409" s="8"/>
      <c r="G409" s="8"/>
      <c r="H409" s="8"/>
      <c r="I409" s="8"/>
      <c r="J409" s="8"/>
      <c r="K409" s="9"/>
      <c r="L409" s="8"/>
      <c r="M409" s="8"/>
      <c r="N409" s="8"/>
      <c r="O409" s="8"/>
      <c r="P409" s="8"/>
      <c r="Q409" s="8"/>
      <c r="R409" s="8"/>
      <c r="S409" s="11"/>
      <c r="T409" s="11"/>
      <c r="U409" s="11"/>
      <c r="V409" s="11"/>
    </row>
    <row r="410" spans="2:22" x14ac:dyDescent="0.25">
      <c r="B410" s="8"/>
      <c r="C410" s="8"/>
      <c r="D410" s="8"/>
      <c r="E410" s="8"/>
      <c r="F410" s="8"/>
      <c r="G410" s="8"/>
      <c r="H410" s="8"/>
      <c r="I410" s="8"/>
      <c r="J410" s="8"/>
      <c r="K410" s="9"/>
      <c r="L410" s="8"/>
      <c r="M410" s="8"/>
      <c r="N410" s="8"/>
      <c r="O410" s="8"/>
      <c r="P410" s="8"/>
      <c r="Q410" s="8"/>
      <c r="R410" s="8"/>
      <c r="S410" s="11"/>
      <c r="T410" s="11"/>
      <c r="U410" s="11"/>
      <c r="V410" s="11"/>
    </row>
    <row r="411" spans="2:22" x14ac:dyDescent="0.25">
      <c r="B411" s="8"/>
      <c r="C411" s="8"/>
      <c r="D411" s="8"/>
      <c r="E411" s="8"/>
      <c r="F411" s="8"/>
      <c r="G411" s="8"/>
      <c r="H411" s="8"/>
      <c r="I411" s="8"/>
      <c r="J411" s="8"/>
      <c r="K411" s="9"/>
      <c r="L411" s="8"/>
      <c r="M411" s="8"/>
      <c r="N411" s="8"/>
      <c r="O411" s="8"/>
      <c r="P411" s="8"/>
      <c r="Q411" s="8"/>
      <c r="R411" s="8"/>
      <c r="S411" s="11"/>
      <c r="T411" s="11"/>
      <c r="U411" s="11"/>
      <c r="V411" s="11"/>
    </row>
    <row r="412" spans="2:22" x14ac:dyDescent="0.25">
      <c r="B412" s="8"/>
      <c r="C412" s="8"/>
      <c r="D412" s="8"/>
      <c r="E412" s="8"/>
      <c r="F412" s="8"/>
      <c r="G412" s="8"/>
      <c r="H412" s="8"/>
      <c r="I412" s="8"/>
      <c r="J412" s="8"/>
      <c r="K412" s="9"/>
      <c r="L412" s="8"/>
      <c r="M412" s="8"/>
      <c r="N412" s="8"/>
      <c r="O412" s="8"/>
      <c r="P412" s="8"/>
      <c r="Q412" s="8"/>
      <c r="R412" s="8"/>
      <c r="S412" s="11"/>
      <c r="T412" s="11"/>
      <c r="U412" s="11"/>
      <c r="V412" s="11"/>
    </row>
    <row r="413" spans="2:22" x14ac:dyDescent="0.25">
      <c r="B413" s="8"/>
      <c r="C413" s="8"/>
      <c r="D413" s="8"/>
      <c r="E413" s="8"/>
      <c r="F413" s="8"/>
      <c r="G413" s="8"/>
      <c r="H413" s="8"/>
      <c r="I413" s="8"/>
      <c r="J413" s="8"/>
      <c r="K413" s="9"/>
      <c r="L413" s="8"/>
      <c r="M413" s="8"/>
      <c r="N413" s="8"/>
      <c r="O413" s="8"/>
      <c r="P413" s="8"/>
      <c r="Q413" s="8"/>
      <c r="R413" s="8"/>
      <c r="S413" s="11"/>
      <c r="T413" s="11"/>
      <c r="U413" s="11"/>
      <c r="V413" s="11"/>
    </row>
    <row r="414" spans="2:22" x14ac:dyDescent="0.25">
      <c r="B414" s="8"/>
      <c r="C414" s="8"/>
      <c r="D414" s="8"/>
      <c r="E414" s="8"/>
      <c r="F414" s="8"/>
      <c r="G414" s="8"/>
      <c r="H414" s="8"/>
      <c r="I414" s="8"/>
      <c r="J414" s="8"/>
      <c r="K414" s="9"/>
      <c r="L414" s="8"/>
      <c r="M414" s="8"/>
      <c r="N414" s="8"/>
      <c r="O414" s="8"/>
      <c r="P414" s="8"/>
      <c r="Q414" s="8"/>
      <c r="R414" s="8"/>
      <c r="S414" s="11"/>
      <c r="T414" s="11"/>
      <c r="U414" s="11"/>
      <c r="V414" s="11"/>
    </row>
    <row r="415" spans="2:22" x14ac:dyDescent="0.25">
      <c r="B415" s="8"/>
      <c r="C415" s="8"/>
      <c r="D415" s="8"/>
      <c r="E415" s="8"/>
      <c r="F415" s="8"/>
      <c r="G415" s="8"/>
      <c r="H415" s="8"/>
      <c r="I415" s="8"/>
      <c r="J415" s="8"/>
      <c r="K415" s="9"/>
      <c r="L415" s="8"/>
      <c r="M415" s="8"/>
      <c r="N415" s="8"/>
      <c r="O415" s="8"/>
      <c r="P415" s="8"/>
      <c r="Q415" s="8"/>
      <c r="R415" s="8"/>
      <c r="S415" s="11"/>
      <c r="T415" s="11"/>
      <c r="U415" s="11"/>
      <c r="V415" s="11"/>
    </row>
    <row r="416" spans="2:22" x14ac:dyDescent="0.25">
      <c r="B416" s="8"/>
      <c r="C416" s="8"/>
      <c r="D416" s="8"/>
      <c r="E416" s="8"/>
      <c r="F416" s="8"/>
      <c r="G416" s="8"/>
      <c r="H416" s="8"/>
      <c r="I416" s="8"/>
      <c r="J416" s="8"/>
      <c r="K416" s="9"/>
      <c r="L416" s="8"/>
      <c r="M416" s="8"/>
      <c r="N416" s="8"/>
      <c r="O416" s="8"/>
      <c r="P416" s="8"/>
      <c r="Q416" s="8"/>
      <c r="R416" s="8"/>
      <c r="S416" s="11"/>
      <c r="T416" s="11"/>
      <c r="U416" s="11"/>
      <c r="V416" s="11"/>
    </row>
    <row r="417" spans="2:22" x14ac:dyDescent="0.25">
      <c r="B417" s="8"/>
      <c r="C417" s="8"/>
      <c r="D417" s="8"/>
      <c r="E417" s="8"/>
      <c r="F417" s="8"/>
      <c r="G417" s="8"/>
      <c r="H417" s="8"/>
      <c r="I417" s="8"/>
      <c r="J417" s="8"/>
      <c r="K417" s="9"/>
      <c r="L417" s="8"/>
      <c r="M417" s="8"/>
      <c r="N417" s="8"/>
      <c r="O417" s="8"/>
      <c r="P417" s="8"/>
      <c r="Q417" s="8"/>
      <c r="R417" s="8"/>
      <c r="S417" s="11"/>
      <c r="T417" s="11"/>
      <c r="U417" s="11"/>
      <c r="V417" s="11"/>
    </row>
    <row r="418" spans="2:22" x14ac:dyDescent="0.25">
      <c r="B418" s="8"/>
      <c r="C418" s="8"/>
      <c r="D418" s="8"/>
      <c r="E418" s="8"/>
      <c r="F418" s="8"/>
      <c r="G418" s="8"/>
      <c r="H418" s="8"/>
      <c r="I418" s="8"/>
      <c r="J418" s="8"/>
      <c r="K418" s="9"/>
      <c r="L418" s="8"/>
      <c r="M418" s="8"/>
      <c r="N418" s="8"/>
      <c r="O418" s="8"/>
      <c r="P418" s="8"/>
      <c r="Q418" s="8"/>
      <c r="R418" s="8"/>
      <c r="S418" s="11"/>
      <c r="T418" s="11"/>
      <c r="U418" s="11"/>
      <c r="V418" s="11"/>
    </row>
    <row r="419" spans="2:22" x14ac:dyDescent="0.25">
      <c r="B419" s="8"/>
      <c r="C419" s="8"/>
      <c r="D419" s="8"/>
      <c r="E419" s="8"/>
      <c r="F419" s="8"/>
      <c r="G419" s="8"/>
      <c r="H419" s="8"/>
      <c r="I419" s="8"/>
      <c r="J419" s="8"/>
      <c r="K419" s="9"/>
      <c r="L419" s="8"/>
      <c r="M419" s="8"/>
      <c r="N419" s="8"/>
      <c r="O419" s="8"/>
      <c r="P419" s="8"/>
      <c r="Q419" s="8"/>
      <c r="R419" s="8"/>
      <c r="S419" s="11"/>
      <c r="T419" s="11"/>
      <c r="U419" s="11"/>
      <c r="V419" s="11"/>
    </row>
    <row r="420" spans="2:22" x14ac:dyDescent="0.25">
      <c r="B420" s="8"/>
      <c r="C420" s="8"/>
      <c r="D420" s="8"/>
      <c r="E420" s="8"/>
      <c r="F420" s="8"/>
      <c r="G420" s="8"/>
      <c r="H420" s="8"/>
      <c r="I420" s="8"/>
      <c r="J420" s="8"/>
      <c r="K420" s="9"/>
      <c r="L420" s="8"/>
      <c r="M420" s="8"/>
      <c r="N420" s="8"/>
      <c r="O420" s="8"/>
      <c r="P420" s="8"/>
      <c r="Q420" s="8"/>
      <c r="R420" s="8"/>
      <c r="S420" s="11"/>
      <c r="T420" s="11"/>
      <c r="U420" s="11"/>
      <c r="V420" s="11"/>
    </row>
    <row r="421" spans="2:22" x14ac:dyDescent="0.25">
      <c r="B421" s="8"/>
      <c r="C421" s="8"/>
      <c r="D421" s="8"/>
      <c r="E421" s="8"/>
      <c r="F421" s="8"/>
      <c r="G421" s="8"/>
      <c r="H421" s="8"/>
      <c r="I421" s="8"/>
      <c r="J421" s="8"/>
      <c r="K421" s="9"/>
      <c r="L421" s="8"/>
      <c r="M421" s="8"/>
      <c r="N421" s="8"/>
      <c r="O421" s="8"/>
      <c r="P421" s="8"/>
      <c r="Q421" s="8"/>
      <c r="R421" s="8"/>
      <c r="S421" s="11"/>
      <c r="T421" s="11"/>
      <c r="U421" s="11"/>
      <c r="V421" s="11"/>
    </row>
    <row r="422" spans="2:22" x14ac:dyDescent="0.25">
      <c r="B422" s="8"/>
      <c r="C422" s="8"/>
      <c r="D422" s="8"/>
      <c r="E422" s="8"/>
      <c r="F422" s="8"/>
      <c r="G422" s="8"/>
      <c r="H422" s="8"/>
      <c r="I422" s="8"/>
      <c r="J422" s="8"/>
      <c r="K422" s="9"/>
      <c r="L422" s="8"/>
      <c r="M422" s="8"/>
      <c r="N422" s="8"/>
      <c r="O422" s="8"/>
      <c r="P422" s="8"/>
      <c r="Q422" s="8"/>
      <c r="R422" s="8"/>
      <c r="S422" s="11"/>
      <c r="T422" s="11"/>
      <c r="U422" s="11"/>
      <c r="V422" s="11"/>
    </row>
    <row r="423" spans="2:22" x14ac:dyDescent="0.25">
      <c r="B423" s="8"/>
      <c r="C423" s="8"/>
      <c r="D423" s="8"/>
      <c r="E423" s="8"/>
      <c r="F423" s="8"/>
      <c r="G423" s="8"/>
      <c r="H423" s="8"/>
      <c r="I423" s="8"/>
      <c r="J423" s="8"/>
      <c r="K423" s="9"/>
      <c r="L423" s="8"/>
      <c r="M423" s="8"/>
      <c r="N423" s="8"/>
      <c r="O423" s="8"/>
      <c r="P423" s="8"/>
      <c r="Q423" s="8"/>
      <c r="R423" s="8"/>
      <c r="S423" s="11"/>
      <c r="T423" s="11"/>
      <c r="U423" s="11"/>
      <c r="V423" s="11"/>
    </row>
    <row r="424" spans="2:22" x14ac:dyDescent="0.25">
      <c r="B424" s="8"/>
      <c r="C424" s="8"/>
      <c r="D424" s="8"/>
      <c r="E424" s="8"/>
      <c r="F424" s="8"/>
      <c r="G424" s="8"/>
      <c r="H424" s="8"/>
      <c r="I424" s="8"/>
      <c r="J424" s="8"/>
      <c r="K424" s="9"/>
      <c r="L424" s="8"/>
      <c r="M424" s="8"/>
      <c r="N424" s="8"/>
      <c r="O424" s="8"/>
      <c r="P424" s="8"/>
      <c r="Q424" s="8"/>
      <c r="R424" s="8"/>
      <c r="S424" s="11"/>
      <c r="T424" s="11"/>
      <c r="U424" s="11"/>
      <c r="V424" s="11"/>
    </row>
    <row r="425" spans="2:22" x14ac:dyDescent="0.25">
      <c r="B425" s="8"/>
      <c r="C425" s="8"/>
      <c r="D425" s="8"/>
      <c r="E425" s="8"/>
      <c r="F425" s="8"/>
      <c r="G425" s="8"/>
      <c r="H425" s="8"/>
      <c r="I425" s="8"/>
      <c r="J425" s="8"/>
      <c r="K425" s="9"/>
      <c r="L425" s="8"/>
      <c r="M425" s="8"/>
      <c r="N425" s="8"/>
      <c r="O425" s="8"/>
      <c r="P425" s="8"/>
      <c r="Q425" s="8"/>
      <c r="R425" s="8"/>
      <c r="S425" s="11"/>
      <c r="T425" s="11"/>
      <c r="U425" s="11"/>
      <c r="V425" s="11"/>
    </row>
    <row r="426" spans="2:22" x14ac:dyDescent="0.25">
      <c r="B426" s="8"/>
      <c r="C426" s="8"/>
      <c r="D426" s="8"/>
      <c r="E426" s="8"/>
      <c r="F426" s="8"/>
      <c r="G426" s="8"/>
      <c r="H426" s="8"/>
      <c r="I426" s="8"/>
      <c r="J426" s="8"/>
      <c r="K426" s="9"/>
      <c r="L426" s="8"/>
      <c r="M426" s="8"/>
      <c r="N426" s="8"/>
      <c r="O426" s="8"/>
      <c r="P426" s="8"/>
      <c r="Q426" s="8"/>
      <c r="R426" s="8"/>
      <c r="S426" s="11"/>
      <c r="T426" s="11"/>
      <c r="U426" s="11"/>
      <c r="V426" s="11"/>
    </row>
    <row r="427" spans="2:22" x14ac:dyDescent="0.25">
      <c r="B427" s="8"/>
      <c r="C427" s="8"/>
      <c r="D427" s="8"/>
      <c r="E427" s="8"/>
      <c r="F427" s="8"/>
      <c r="G427" s="8"/>
      <c r="H427" s="8"/>
      <c r="I427" s="8"/>
      <c r="J427" s="8"/>
      <c r="K427" s="9"/>
      <c r="L427" s="8"/>
      <c r="M427" s="8"/>
      <c r="N427" s="8"/>
      <c r="O427" s="8"/>
      <c r="P427" s="8"/>
      <c r="Q427" s="8"/>
      <c r="R427" s="8"/>
      <c r="S427" s="11"/>
      <c r="T427" s="11"/>
      <c r="U427" s="11"/>
      <c r="V427" s="11"/>
    </row>
    <row r="428" spans="2:22" x14ac:dyDescent="0.25">
      <c r="B428" s="8"/>
      <c r="C428" s="8"/>
      <c r="D428" s="8"/>
      <c r="E428" s="8"/>
      <c r="F428" s="8"/>
      <c r="G428" s="8"/>
      <c r="H428" s="8"/>
      <c r="I428" s="8"/>
      <c r="J428" s="8"/>
      <c r="K428" s="9"/>
      <c r="L428" s="8"/>
      <c r="M428" s="8"/>
      <c r="N428" s="8"/>
      <c r="O428" s="8"/>
      <c r="P428" s="8"/>
      <c r="Q428" s="8"/>
      <c r="R428" s="8"/>
      <c r="S428" s="11"/>
      <c r="T428" s="11"/>
      <c r="U428" s="11"/>
      <c r="V428" s="11"/>
    </row>
    <row r="429" spans="2:22" x14ac:dyDescent="0.25">
      <c r="B429" s="8"/>
      <c r="C429" s="8"/>
      <c r="D429" s="8"/>
      <c r="E429" s="8"/>
      <c r="F429" s="8"/>
      <c r="G429" s="8"/>
      <c r="H429" s="8"/>
      <c r="I429" s="8"/>
      <c r="J429" s="8"/>
      <c r="K429" s="9"/>
      <c r="L429" s="8"/>
      <c r="M429" s="8"/>
      <c r="N429" s="8"/>
      <c r="O429" s="8"/>
      <c r="P429" s="8"/>
      <c r="Q429" s="8"/>
      <c r="R429" s="8"/>
      <c r="S429" s="11"/>
      <c r="T429" s="11"/>
      <c r="U429" s="11"/>
      <c r="V429" s="11"/>
    </row>
    <row r="430" spans="2:22" x14ac:dyDescent="0.25">
      <c r="B430" s="8"/>
      <c r="C430" s="8"/>
      <c r="D430" s="8"/>
      <c r="E430" s="8"/>
      <c r="F430" s="8"/>
      <c r="G430" s="8"/>
      <c r="H430" s="8"/>
      <c r="I430" s="8"/>
      <c r="J430" s="8"/>
      <c r="K430" s="9"/>
      <c r="L430" s="8"/>
      <c r="M430" s="8"/>
      <c r="N430" s="8"/>
      <c r="O430" s="8"/>
      <c r="P430" s="8"/>
      <c r="Q430" s="8"/>
      <c r="R430" s="8"/>
      <c r="S430" s="11"/>
      <c r="T430" s="11"/>
      <c r="U430" s="11"/>
      <c r="V430" s="11"/>
    </row>
    <row r="431" spans="2:22" x14ac:dyDescent="0.25">
      <c r="B431" s="8"/>
      <c r="C431" s="8"/>
      <c r="D431" s="8"/>
      <c r="E431" s="8"/>
      <c r="F431" s="8"/>
      <c r="G431" s="8"/>
      <c r="H431" s="8"/>
      <c r="I431" s="8"/>
      <c r="J431" s="8"/>
      <c r="K431" s="9"/>
      <c r="L431" s="8"/>
      <c r="M431" s="8"/>
      <c r="N431" s="8"/>
      <c r="O431" s="8"/>
      <c r="P431" s="8"/>
      <c r="Q431" s="8"/>
      <c r="R431" s="8"/>
      <c r="S431" s="11"/>
      <c r="T431" s="11"/>
      <c r="U431" s="11"/>
      <c r="V431" s="11"/>
    </row>
    <row r="432" spans="2:22" x14ac:dyDescent="0.25">
      <c r="B432" s="8"/>
      <c r="C432" s="8"/>
      <c r="D432" s="8"/>
      <c r="E432" s="8"/>
      <c r="F432" s="8"/>
      <c r="G432" s="8"/>
      <c r="H432" s="8"/>
      <c r="I432" s="8"/>
      <c r="J432" s="8"/>
      <c r="K432" s="9"/>
      <c r="L432" s="8"/>
      <c r="M432" s="8"/>
      <c r="N432" s="8"/>
      <c r="O432" s="8"/>
      <c r="P432" s="8"/>
      <c r="Q432" s="8"/>
      <c r="R432" s="8"/>
      <c r="S432" s="11"/>
      <c r="T432" s="11"/>
      <c r="U432" s="11"/>
      <c r="V432" s="11"/>
    </row>
    <row r="433" spans="2:22" x14ac:dyDescent="0.25">
      <c r="B433" s="8"/>
      <c r="C433" s="8"/>
      <c r="D433" s="8"/>
      <c r="E433" s="8"/>
      <c r="F433" s="8"/>
      <c r="G433" s="8"/>
      <c r="H433" s="8"/>
      <c r="I433" s="8"/>
      <c r="J433" s="8"/>
      <c r="K433" s="9"/>
      <c r="L433" s="8"/>
      <c r="M433" s="8"/>
      <c r="N433" s="8"/>
      <c r="O433" s="8"/>
      <c r="P433" s="8"/>
      <c r="Q433" s="8"/>
      <c r="R433" s="8"/>
      <c r="S433" s="11"/>
      <c r="T433" s="11"/>
      <c r="U433" s="11"/>
      <c r="V433" s="11"/>
    </row>
    <row r="434" spans="2:22" x14ac:dyDescent="0.25">
      <c r="B434" s="8"/>
      <c r="C434" s="8"/>
      <c r="D434" s="8"/>
      <c r="E434" s="8"/>
      <c r="F434" s="8"/>
      <c r="G434" s="8"/>
      <c r="H434" s="8"/>
      <c r="I434" s="8"/>
      <c r="J434" s="8"/>
      <c r="K434" s="9"/>
      <c r="L434" s="8"/>
      <c r="M434" s="8"/>
      <c r="N434" s="8"/>
      <c r="O434" s="8"/>
      <c r="P434" s="8"/>
      <c r="Q434" s="8"/>
      <c r="R434" s="8"/>
      <c r="S434" s="11"/>
      <c r="T434" s="11"/>
      <c r="U434" s="11"/>
      <c r="V434" s="11"/>
    </row>
    <row r="435" spans="2:22" x14ac:dyDescent="0.25">
      <c r="B435" s="8"/>
      <c r="C435" s="8"/>
      <c r="D435" s="8"/>
      <c r="E435" s="8"/>
      <c r="F435" s="8"/>
      <c r="G435" s="8"/>
      <c r="H435" s="8"/>
      <c r="I435" s="8"/>
      <c r="J435" s="8"/>
      <c r="K435" s="9"/>
      <c r="L435" s="8"/>
      <c r="M435" s="8"/>
      <c r="N435" s="8"/>
      <c r="O435" s="8"/>
      <c r="P435" s="8"/>
      <c r="Q435" s="8"/>
      <c r="R435" s="8"/>
      <c r="S435" s="11"/>
      <c r="T435" s="11"/>
      <c r="U435" s="11"/>
      <c r="V435" s="11"/>
    </row>
    <row r="436" spans="2:22" x14ac:dyDescent="0.25">
      <c r="B436" s="8"/>
      <c r="C436" s="8"/>
      <c r="D436" s="8"/>
      <c r="E436" s="8"/>
      <c r="F436" s="8"/>
      <c r="G436" s="8"/>
      <c r="H436" s="8"/>
      <c r="I436" s="8"/>
      <c r="J436" s="8"/>
      <c r="K436" s="9"/>
      <c r="L436" s="8"/>
      <c r="M436" s="8"/>
      <c r="N436" s="8"/>
      <c r="O436" s="8"/>
      <c r="P436" s="8"/>
      <c r="Q436" s="8"/>
      <c r="R436" s="8"/>
      <c r="S436" s="11"/>
      <c r="T436" s="11"/>
      <c r="U436" s="11"/>
      <c r="V436" s="11"/>
    </row>
    <row r="437" spans="2:22" x14ac:dyDescent="0.25">
      <c r="B437" s="8"/>
      <c r="C437" s="8"/>
      <c r="D437" s="8"/>
      <c r="E437" s="8"/>
      <c r="F437" s="8"/>
      <c r="G437" s="8"/>
      <c r="H437" s="8"/>
      <c r="I437" s="8"/>
      <c r="J437" s="8"/>
      <c r="K437" s="9"/>
      <c r="L437" s="8"/>
      <c r="M437" s="8"/>
      <c r="N437" s="8"/>
      <c r="O437" s="8"/>
      <c r="P437" s="8"/>
      <c r="Q437" s="8"/>
      <c r="R437" s="8"/>
      <c r="S437" s="11"/>
      <c r="T437" s="11"/>
      <c r="U437" s="11"/>
      <c r="V437" s="11"/>
    </row>
    <row r="438" spans="2:22" x14ac:dyDescent="0.25">
      <c r="B438" s="8"/>
      <c r="C438" s="8"/>
      <c r="D438" s="8"/>
      <c r="E438" s="8"/>
      <c r="F438" s="8"/>
      <c r="G438" s="8"/>
      <c r="H438" s="8"/>
      <c r="I438" s="8"/>
      <c r="J438" s="8"/>
      <c r="K438" s="9"/>
      <c r="L438" s="8"/>
      <c r="M438" s="8"/>
      <c r="N438" s="8"/>
      <c r="O438" s="8"/>
      <c r="P438" s="8"/>
      <c r="Q438" s="8"/>
      <c r="R438" s="8"/>
      <c r="S438" s="11"/>
      <c r="T438" s="11"/>
      <c r="U438" s="11"/>
      <c r="V438" s="11"/>
    </row>
    <row r="439" spans="2:22" x14ac:dyDescent="0.25">
      <c r="B439" s="8"/>
      <c r="C439" s="8"/>
      <c r="D439" s="8"/>
      <c r="E439" s="8"/>
      <c r="F439" s="8"/>
      <c r="G439" s="8"/>
      <c r="H439" s="8"/>
      <c r="I439" s="8"/>
      <c r="J439" s="8"/>
      <c r="K439" s="9"/>
      <c r="L439" s="8"/>
      <c r="M439" s="8"/>
      <c r="N439" s="8"/>
      <c r="O439" s="8"/>
      <c r="P439" s="8"/>
      <c r="Q439" s="8"/>
      <c r="R439" s="8"/>
      <c r="S439" s="11"/>
      <c r="T439" s="11"/>
      <c r="U439" s="11"/>
      <c r="V439" s="11"/>
    </row>
    <row r="440" spans="2:22" x14ac:dyDescent="0.25">
      <c r="B440" s="8"/>
      <c r="C440" s="8"/>
      <c r="D440" s="8"/>
      <c r="E440" s="8"/>
      <c r="F440" s="8"/>
      <c r="G440" s="8"/>
      <c r="H440" s="8"/>
      <c r="I440" s="8"/>
      <c r="J440" s="8"/>
      <c r="K440" s="9"/>
      <c r="L440" s="8"/>
      <c r="M440" s="8"/>
      <c r="N440" s="8"/>
      <c r="O440" s="8"/>
      <c r="P440" s="8"/>
      <c r="Q440" s="8"/>
      <c r="R440" s="8"/>
      <c r="S440" s="11"/>
      <c r="T440" s="11"/>
      <c r="U440" s="11"/>
      <c r="V440" s="11"/>
    </row>
    <row r="441" spans="2:22" x14ac:dyDescent="0.25">
      <c r="B441" s="8"/>
      <c r="C441" s="8"/>
      <c r="D441" s="8"/>
      <c r="E441" s="8"/>
      <c r="F441" s="8"/>
      <c r="G441" s="8"/>
      <c r="H441" s="8"/>
      <c r="I441" s="8"/>
      <c r="J441" s="8"/>
      <c r="K441" s="9"/>
      <c r="L441" s="8"/>
      <c r="M441" s="8"/>
      <c r="N441" s="8"/>
      <c r="O441" s="8"/>
      <c r="P441" s="8"/>
      <c r="Q441" s="8"/>
      <c r="R441" s="8"/>
      <c r="S441" s="11"/>
      <c r="T441" s="11"/>
      <c r="U441" s="11"/>
      <c r="V441" s="11"/>
    </row>
    <row r="442" spans="2:22" x14ac:dyDescent="0.25">
      <c r="B442" s="8"/>
      <c r="C442" s="8"/>
      <c r="D442" s="8"/>
      <c r="E442" s="8"/>
      <c r="F442" s="8"/>
      <c r="G442" s="8"/>
      <c r="H442" s="8"/>
      <c r="I442" s="8"/>
      <c r="J442" s="8"/>
      <c r="K442" s="9"/>
      <c r="L442" s="8"/>
      <c r="M442" s="8"/>
      <c r="N442" s="8"/>
      <c r="O442" s="8"/>
      <c r="P442" s="8"/>
      <c r="Q442" s="8"/>
      <c r="R442" s="8"/>
      <c r="S442" s="11"/>
      <c r="T442" s="11"/>
      <c r="U442" s="11"/>
      <c r="V442" s="11"/>
    </row>
    <row r="443" spans="2:22" x14ac:dyDescent="0.25">
      <c r="B443" s="8"/>
      <c r="C443" s="8"/>
      <c r="D443" s="8"/>
      <c r="E443" s="8"/>
      <c r="F443" s="8"/>
      <c r="G443" s="8"/>
      <c r="H443" s="8"/>
      <c r="I443" s="8"/>
      <c r="J443" s="8"/>
      <c r="K443" s="9"/>
      <c r="L443" s="8"/>
      <c r="M443" s="8"/>
      <c r="N443" s="8"/>
      <c r="O443" s="8"/>
      <c r="P443" s="8"/>
      <c r="Q443" s="8"/>
      <c r="R443" s="8"/>
      <c r="S443" s="11"/>
      <c r="T443" s="11"/>
      <c r="U443" s="11"/>
      <c r="V443" s="11"/>
    </row>
    <row r="444" spans="2:22" x14ac:dyDescent="0.25">
      <c r="B444" s="8"/>
      <c r="C444" s="8"/>
      <c r="D444" s="8"/>
      <c r="E444" s="8"/>
      <c r="F444" s="8"/>
      <c r="G444" s="8"/>
      <c r="H444" s="8"/>
      <c r="I444" s="8"/>
      <c r="J444" s="8"/>
      <c r="K444" s="9"/>
      <c r="L444" s="8"/>
      <c r="M444" s="8"/>
      <c r="N444" s="8"/>
      <c r="O444" s="8"/>
      <c r="P444" s="8"/>
      <c r="Q444" s="8"/>
      <c r="R444" s="8"/>
      <c r="S444" s="11"/>
      <c r="T444" s="11"/>
      <c r="U444" s="11"/>
      <c r="V444" s="11"/>
    </row>
    <row r="445" spans="2:22" x14ac:dyDescent="0.25">
      <c r="B445" s="8"/>
      <c r="C445" s="8"/>
      <c r="D445" s="8"/>
      <c r="E445" s="8"/>
      <c r="F445" s="8"/>
      <c r="G445" s="8"/>
      <c r="H445" s="8"/>
      <c r="I445" s="8"/>
      <c r="J445" s="8"/>
      <c r="K445" s="9"/>
      <c r="L445" s="8"/>
      <c r="M445" s="8"/>
      <c r="N445" s="8"/>
      <c r="O445" s="8"/>
      <c r="P445" s="8"/>
      <c r="Q445" s="8"/>
      <c r="R445" s="8"/>
      <c r="S445" s="11"/>
      <c r="T445" s="11"/>
      <c r="U445" s="11"/>
      <c r="V445" s="11"/>
    </row>
    <row r="446" spans="2:22" x14ac:dyDescent="0.25">
      <c r="B446" s="8"/>
      <c r="C446" s="8"/>
      <c r="D446" s="8"/>
      <c r="E446" s="8"/>
      <c r="F446" s="8"/>
      <c r="G446" s="8"/>
      <c r="H446" s="8"/>
      <c r="I446" s="8"/>
      <c r="J446" s="8"/>
      <c r="K446" s="9"/>
      <c r="L446" s="8"/>
      <c r="M446" s="8"/>
      <c r="N446" s="8"/>
      <c r="O446" s="8"/>
      <c r="P446" s="8"/>
      <c r="Q446" s="8"/>
      <c r="R446" s="8"/>
      <c r="S446" s="11"/>
      <c r="T446" s="11"/>
      <c r="U446" s="11"/>
      <c r="V446" s="11"/>
    </row>
    <row r="447" spans="2:22" x14ac:dyDescent="0.25">
      <c r="B447" s="8"/>
      <c r="C447" s="8"/>
      <c r="D447" s="8"/>
      <c r="E447" s="8"/>
      <c r="F447" s="8"/>
      <c r="G447" s="8"/>
      <c r="H447" s="8"/>
      <c r="I447" s="8"/>
      <c r="J447" s="8"/>
      <c r="K447" s="9"/>
      <c r="L447" s="8"/>
      <c r="M447" s="8"/>
      <c r="N447" s="8"/>
      <c r="O447" s="8"/>
      <c r="P447" s="8"/>
      <c r="Q447" s="8"/>
      <c r="R447" s="8"/>
      <c r="S447" s="11"/>
      <c r="T447" s="11"/>
      <c r="U447" s="11"/>
      <c r="V447" s="11"/>
    </row>
    <row r="448" spans="2:22" x14ac:dyDescent="0.25">
      <c r="B448" s="8"/>
      <c r="C448" s="8"/>
      <c r="D448" s="8"/>
      <c r="E448" s="8"/>
      <c r="F448" s="8"/>
      <c r="G448" s="8"/>
      <c r="H448" s="8"/>
      <c r="I448" s="8"/>
      <c r="J448" s="8"/>
      <c r="K448" s="9"/>
      <c r="L448" s="8"/>
      <c r="M448" s="8"/>
      <c r="N448" s="8"/>
      <c r="O448" s="8"/>
      <c r="P448" s="8"/>
      <c r="Q448" s="8"/>
      <c r="R448" s="8"/>
      <c r="S448" s="11"/>
      <c r="T448" s="11"/>
      <c r="U448" s="11"/>
      <c r="V448" s="11"/>
    </row>
    <row r="449" spans="2:22" x14ac:dyDescent="0.25">
      <c r="B449" s="8"/>
      <c r="C449" s="8"/>
      <c r="D449" s="8"/>
      <c r="E449" s="8"/>
      <c r="F449" s="8"/>
      <c r="G449" s="8"/>
      <c r="H449" s="8"/>
      <c r="I449" s="8"/>
      <c r="J449" s="8"/>
      <c r="K449" s="9"/>
      <c r="L449" s="8"/>
      <c r="M449" s="8"/>
      <c r="N449" s="8"/>
      <c r="O449" s="8"/>
      <c r="P449" s="8"/>
      <c r="Q449" s="8"/>
      <c r="R449" s="8"/>
      <c r="S449" s="11"/>
      <c r="T449" s="11"/>
      <c r="U449" s="11"/>
      <c r="V449" s="11"/>
    </row>
    <row r="450" spans="2:22" x14ac:dyDescent="0.25">
      <c r="B450" s="8"/>
      <c r="C450" s="8"/>
      <c r="D450" s="8"/>
      <c r="E450" s="8"/>
      <c r="F450" s="8"/>
      <c r="G450" s="8"/>
      <c r="H450" s="8"/>
      <c r="I450" s="8"/>
      <c r="J450" s="8"/>
      <c r="K450" s="9"/>
      <c r="L450" s="8"/>
      <c r="M450" s="8"/>
      <c r="N450" s="8"/>
      <c r="O450" s="8"/>
      <c r="P450" s="8"/>
      <c r="Q450" s="8"/>
      <c r="R450" s="8"/>
      <c r="S450" s="11"/>
      <c r="T450" s="11"/>
      <c r="U450" s="11"/>
      <c r="V450" s="11"/>
    </row>
    <row r="451" spans="2:22" x14ac:dyDescent="0.25">
      <c r="B451" s="8"/>
      <c r="C451" s="8"/>
      <c r="D451" s="8"/>
      <c r="E451" s="8"/>
      <c r="F451" s="8"/>
      <c r="G451" s="8"/>
      <c r="H451" s="8"/>
      <c r="I451" s="8"/>
      <c r="J451" s="8"/>
      <c r="K451" s="9"/>
      <c r="L451" s="8"/>
      <c r="M451" s="8"/>
      <c r="N451" s="8"/>
      <c r="O451" s="8"/>
      <c r="P451" s="8"/>
      <c r="Q451" s="8"/>
      <c r="R451" s="8"/>
      <c r="S451" s="11"/>
      <c r="T451" s="11"/>
      <c r="U451" s="11"/>
      <c r="V451" s="11"/>
    </row>
    <row r="452" spans="2:22" x14ac:dyDescent="0.25">
      <c r="B452" s="8"/>
      <c r="C452" s="8"/>
      <c r="D452" s="8"/>
      <c r="E452" s="8"/>
      <c r="F452" s="8"/>
      <c r="G452" s="8"/>
      <c r="H452" s="8"/>
      <c r="I452" s="8"/>
      <c r="J452" s="8"/>
      <c r="K452" s="9"/>
      <c r="L452" s="8"/>
      <c r="M452" s="8"/>
      <c r="N452" s="8"/>
      <c r="O452" s="8"/>
      <c r="P452" s="8"/>
      <c r="Q452" s="8"/>
      <c r="R452" s="8"/>
      <c r="S452" s="11"/>
      <c r="T452" s="11"/>
      <c r="U452" s="11"/>
      <c r="V452" s="11"/>
    </row>
    <row r="453" spans="2:22" x14ac:dyDescent="0.25">
      <c r="B453" s="8"/>
      <c r="C453" s="8"/>
      <c r="D453" s="8"/>
      <c r="E453" s="8"/>
      <c r="F453" s="8"/>
      <c r="G453" s="8"/>
      <c r="H453" s="8"/>
      <c r="I453" s="8"/>
      <c r="J453" s="8"/>
      <c r="K453" s="9"/>
      <c r="L453" s="8"/>
      <c r="M453" s="8"/>
      <c r="N453" s="8"/>
      <c r="O453" s="8"/>
      <c r="P453" s="8"/>
      <c r="Q453" s="8"/>
      <c r="R453" s="8"/>
      <c r="S453" s="11"/>
      <c r="T453" s="11"/>
      <c r="U453" s="11"/>
      <c r="V453" s="11"/>
    </row>
    <row r="454" spans="2:22" x14ac:dyDescent="0.25">
      <c r="B454" s="8"/>
      <c r="C454" s="8"/>
      <c r="D454" s="8"/>
      <c r="E454" s="8"/>
      <c r="F454" s="8"/>
      <c r="G454" s="8"/>
      <c r="H454" s="8"/>
      <c r="I454" s="8"/>
      <c r="J454" s="8"/>
      <c r="K454" s="9"/>
      <c r="L454" s="8"/>
      <c r="M454" s="8"/>
      <c r="N454" s="8"/>
      <c r="O454" s="8"/>
      <c r="P454" s="8"/>
      <c r="Q454" s="8"/>
      <c r="R454" s="8"/>
      <c r="S454" s="11"/>
      <c r="T454" s="11"/>
      <c r="U454" s="11"/>
      <c r="V454" s="11"/>
    </row>
    <row r="455" spans="2:22" x14ac:dyDescent="0.25">
      <c r="B455" s="8"/>
      <c r="C455" s="8"/>
      <c r="D455" s="8"/>
      <c r="E455" s="8"/>
      <c r="F455" s="8"/>
      <c r="G455" s="8"/>
      <c r="H455" s="8"/>
      <c r="I455" s="8"/>
      <c r="J455" s="8"/>
      <c r="K455" s="9"/>
      <c r="L455" s="8"/>
      <c r="M455" s="8"/>
      <c r="N455" s="8"/>
      <c r="O455" s="8"/>
      <c r="P455" s="8"/>
      <c r="Q455" s="8"/>
      <c r="R455" s="8"/>
      <c r="S455" s="11"/>
      <c r="T455" s="11"/>
      <c r="U455" s="11"/>
      <c r="V455" s="11"/>
    </row>
    <row r="456" spans="2:22" x14ac:dyDescent="0.25">
      <c r="B456" s="8"/>
      <c r="C456" s="8"/>
      <c r="D456" s="8"/>
      <c r="E456" s="8"/>
      <c r="F456" s="8"/>
      <c r="G456" s="8"/>
      <c r="H456" s="8"/>
      <c r="I456" s="8"/>
      <c r="J456" s="8"/>
      <c r="K456" s="9"/>
      <c r="L456" s="8"/>
      <c r="M456" s="8"/>
      <c r="N456" s="8"/>
      <c r="O456" s="8"/>
      <c r="P456" s="8"/>
      <c r="Q456" s="8"/>
      <c r="R456" s="8"/>
      <c r="S456" s="11"/>
      <c r="T456" s="11"/>
      <c r="U456" s="11"/>
      <c r="V456" s="11"/>
    </row>
    <row r="457" spans="2:22" x14ac:dyDescent="0.25">
      <c r="B457" s="8"/>
      <c r="C457" s="8"/>
      <c r="D457" s="8"/>
      <c r="E457" s="8"/>
      <c r="F457" s="8"/>
      <c r="G457" s="8"/>
      <c r="H457" s="8"/>
      <c r="I457" s="8"/>
      <c r="J457" s="8"/>
      <c r="K457" s="9"/>
      <c r="L457" s="8"/>
      <c r="M457" s="8"/>
      <c r="N457" s="8"/>
      <c r="O457" s="8"/>
      <c r="P457" s="8"/>
      <c r="Q457" s="8"/>
      <c r="R457" s="8"/>
      <c r="S457" s="11"/>
      <c r="T457" s="11"/>
      <c r="U457" s="11"/>
      <c r="V457" s="11"/>
    </row>
    <row r="458" spans="2:22" x14ac:dyDescent="0.25">
      <c r="B458" s="8"/>
      <c r="C458" s="8"/>
      <c r="D458" s="8"/>
      <c r="E458" s="8"/>
      <c r="F458" s="8"/>
      <c r="G458" s="8"/>
      <c r="H458" s="8"/>
      <c r="I458" s="8"/>
      <c r="J458" s="8"/>
      <c r="K458" s="9"/>
      <c r="L458" s="8"/>
      <c r="M458" s="8"/>
      <c r="N458" s="8"/>
      <c r="O458" s="8"/>
      <c r="P458" s="8"/>
      <c r="Q458" s="8"/>
      <c r="R458" s="8"/>
      <c r="S458" s="11"/>
      <c r="T458" s="11"/>
      <c r="U458" s="11"/>
      <c r="V458" s="11"/>
    </row>
    <row r="459" spans="2:22" x14ac:dyDescent="0.25">
      <c r="B459" s="8"/>
      <c r="C459" s="8"/>
      <c r="D459" s="8"/>
      <c r="E459" s="8"/>
      <c r="F459" s="8"/>
      <c r="G459" s="8"/>
      <c r="H459" s="8"/>
      <c r="I459" s="8"/>
      <c r="J459" s="8"/>
      <c r="K459" s="9"/>
      <c r="L459" s="8"/>
      <c r="M459" s="8"/>
      <c r="N459" s="8"/>
      <c r="O459" s="8"/>
      <c r="P459" s="8"/>
      <c r="Q459" s="8"/>
      <c r="R459" s="8"/>
      <c r="S459" s="11"/>
      <c r="T459" s="11"/>
      <c r="U459" s="11"/>
      <c r="V459" s="11"/>
    </row>
    <row r="460" spans="2:22" x14ac:dyDescent="0.25">
      <c r="B460" s="8"/>
      <c r="C460" s="8"/>
      <c r="D460" s="8"/>
      <c r="E460" s="8"/>
      <c r="F460" s="8"/>
      <c r="G460" s="8"/>
      <c r="H460" s="8"/>
      <c r="I460" s="8"/>
      <c r="J460" s="8"/>
      <c r="K460" s="9"/>
      <c r="L460" s="8"/>
      <c r="M460" s="8"/>
      <c r="N460" s="8"/>
      <c r="O460" s="8"/>
      <c r="P460" s="8"/>
      <c r="Q460" s="8"/>
      <c r="R460" s="8"/>
      <c r="S460" s="11"/>
      <c r="T460" s="11"/>
      <c r="U460" s="11"/>
      <c r="V460" s="11"/>
    </row>
    <row r="461" spans="2:22" x14ac:dyDescent="0.25">
      <c r="B461" s="8"/>
      <c r="C461" s="8"/>
      <c r="D461" s="8"/>
      <c r="E461" s="8"/>
      <c r="F461" s="8"/>
      <c r="G461" s="8"/>
      <c r="H461" s="8"/>
      <c r="I461" s="8"/>
      <c r="J461" s="8"/>
      <c r="K461" s="9"/>
      <c r="L461" s="8"/>
      <c r="M461" s="8"/>
      <c r="N461" s="8"/>
      <c r="O461" s="8"/>
      <c r="P461" s="8"/>
      <c r="Q461" s="8"/>
      <c r="R461" s="8"/>
      <c r="S461" s="11"/>
      <c r="T461" s="11"/>
      <c r="U461" s="11"/>
      <c r="V461" s="11"/>
    </row>
    <row r="462" spans="2:22" x14ac:dyDescent="0.25">
      <c r="B462" s="8"/>
      <c r="C462" s="8"/>
      <c r="D462" s="8"/>
      <c r="E462" s="8"/>
      <c r="F462" s="8"/>
      <c r="G462" s="8"/>
      <c r="H462" s="8"/>
      <c r="I462" s="8"/>
      <c r="J462" s="8"/>
      <c r="K462" s="9"/>
      <c r="L462" s="8"/>
      <c r="M462" s="8"/>
      <c r="N462" s="8"/>
      <c r="O462" s="8"/>
      <c r="P462" s="8"/>
      <c r="Q462" s="8"/>
      <c r="R462" s="8"/>
      <c r="S462" s="11"/>
      <c r="T462" s="11"/>
      <c r="U462" s="11"/>
      <c r="V462" s="11"/>
    </row>
    <row r="463" spans="2:22" x14ac:dyDescent="0.25">
      <c r="B463" s="8"/>
      <c r="C463" s="8"/>
      <c r="D463" s="8"/>
      <c r="E463" s="8"/>
      <c r="F463" s="8"/>
      <c r="G463" s="8"/>
      <c r="H463" s="8"/>
      <c r="I463" s="8"/>
      <c r="J463" s="8"/>
      <c r="K463" s="9"/>
      <c r="L463" s="8"/>
      <c r="M463" s="8"/>
      <c r="N463" s="8"/>
      <c r="O463" s="8"/>
      <c r="P463" s="8"/>
      <c r="Q463" s="8"/>
      <c r="R463" s="8"/>
      <c r="S463" s="11"/>
      <c r="T463" s="11"/>
      <c r="U463" s="11"/>
      <c r="V463" s="11"/>
    </row>
    <row r="464" spans="2:22" x14ac:dyDescent="0.25">
      <c r="B464" s="8"/>
      <c r="C464" s="8"/>
      <c r="D464" s="8"/>
      <c r="E464" s="8"/>
      <c r="F464" s="8"/>
      <c r="G464" s="8"/>
      <c r="H464" s="8"/>
      <c r="I464" s="8"/>
      <c r="J464" s="8"/>
      <c r="K464" s="9"/>
      <c r="L464" s="8"/>
      <c r="M464" s="8"/>
      <c r="N464" s="8"/>
      <c r="O464" s="8"/>
      <c r="P464" s="8"/>
      <c r="Q464" s="8"/>
      <c r="R464" s="8"/>
      <c r="S464" s="11"/>
      <c r="T464" s="11"/>
      <c r="U464" s="11"/>
      <c r="V464" s="11"/>
    </row>
    <row r="465" spans="2:22" x14ac:dyDescent="0.25">
      <c r="B465" s="8"/>
      <c r="C465" s="8"/>
      <c r="D465" s="8"/>
      <c r="E465" s="8"/>
      <c r="F465" s="8"/>
      <c r="G465" s="8"/>
      <c r="H465" s="8"/>
      <c r="I465" s="8"/>
      <c r="J465" s="8"/>
      <c r="K465" s="9"/>
      <c r="L465" s="8"/>
      <c r="M465" s="8"/>
      <c r="N465" s="8"/>
      <c r="O465" s="8"/>
      <c r="P465" s="8"/>
      <c r="Q465" s="8"/>
      <c r="R465" s="8"/>
      <c r="S465" s="11"/>
      <c r="T465" s="11"/>
      <c r="U465" s="11"/>
      <c r="V465" s="11"/>
    </row>
    <row r="466" spans="2:22" x14ac:dyDescent="0.25">
      <c r="B466" s="8"/>
      <c r="C466" s="8"/>
      <c r="D466" s="8"/>
      <c r="E466" s="8"/>
      <c r="F466" s="8"/>
      <c r="G466" s="8"/>
      <c r="H466" s="8"/>
      <c r="I466" s="8"/>
      <c r="J466" s="8"/>
      <c r="K466" s="9"/>
      <c r="L466" s="8"/>
      <c r="M466" s="8"/>
      <c r="N466" s="8"/>
      <c r="O466" s="8"/>
      <c r="P466" s="8"/>
      <c r="Q466" s="8"/>
      <c r="R466" s="8"/>
      <c r="S466" s="11"/>
      <c r="T466" s="11"/>
      <c r="U466" s="11"/>
      <c r="V466" s="11"/>
    </row>
    <row r="467" spans="2:22" x14ac:dyDescent="0.25">
      <c r="B467" s="8"/>
      <c r="C467" s="8"/>
      <c r="D467" s="8"/>
      <c r="E467" s="8"/>
      <c r="F467" s="8"/>
      <c r="G467" s="8"/>
      <c r="H467" s="8"/>
      <c r="I467" s="8"/>
      <c r="J467" s="8"/>
      <c r="K467" s="9"/>
      <c r="L467" s="8"/>
      <c r="M467" s="8"/>
      <c r="N467" s="8"/>
      <c r="O467" s="8"/>
      <c r="P467" s="8"/>
      <c r="Q467" s="8"/>
      <c r="R467" s="8"/>
      <c r="S467" s="11"/>
      <c r="T467" s="11"/>
      <c r="U467" s="11"/>
      <c r="V467" s="11"/>
    </row>
    <row r="468" spans="2:22" x14ac:dyDescent="0.25">
      <c r="B468" s="8"/>
      <c r="C468" s="8"/>
      <c r="D468" s="8"/>
      <c r="E468" s="8"/>
      <c r="F468" s="8"/>
      <c r="G468" s="8"/>
      <c r="H468" s="8"/>
      <c r="I468" s="8"/>
      <c r="J468" s="8"/>
      <c r="K468" s="9"/>
      <c r="L468" s="8"/>
      <c r="M468" s="8"/>
      <c r="N468" s="8"/>
      <c r="O468" s="8"/>
      <c r="P468" s="8"/>
      <c r="Q468" s="8"/>
      <c r="R468" s="8"/>
      <c r="S468" s="11"/>
      <c r="T468" s="11"/>
      <c r="U468" s="11"/>
      <c r="V468" s="11"/>
    </row>
    <row r="469" spans="2:22" x14ac:dyDescent="0.25">
      <c r="B469" s="8"/>
      <c r="C469" s="8"/>
      <c r="D469" s="8"/>
      <c r="E469" s="8"/>
      <c r="F469" s="8"/>
      <c r="G469" s="8"/>
      <c r="H469" s="8"/>
      <c r="I469" s="8"/>
      <c r="J469" s="8"/>
      <c r="K469" s="9"/>
      <c r="L469" s="8"/>
      <c r="M469" s="8"/>
      <c r="N469" s="8"/>
      <c r="O469" s="8"/>
      <c r="P469" s="8"/>
      <c r="Q469" s="8"/>
      <c r="R469" s="8"/>
      <c r="S469" s="11"/>
      <c r="T469" s="11"/>
      <c r="U469" s="11"/>
      <c r="V469" s="11"/>
    </row>
    <row r="470" spans="2:22" x14ac:dyDescent="0.25">
      <c r="B470" s="8"/>
      <c r="C470" s="8"/>
      <c r="D470" s="8"/>
      <c r="E470" s="8"/>
      <c r="F470" s="8"/>
      <c r="G470" s="8"/>
      <c r="H470" s="8"/>
      <c r="I470" s="8"/>
      <c r="J470" s="8"/>
      <c r="K470" s="9"/>
      <c r="L470" s="8"/>
      <c r="M470" s="8"/>
      <c r="N470" s="8"/>
      <c r="O470" s="8"/>
      <c r="P470" s="8"/>
      <c r="Q470" s="8"/>
      <c r="R470" s="8"/>
      <c r="S470" s="11"/>
      <c r="T470" s="11"/>
      <c r="U470" s="11"/>
      <c r="V470" s="11"/>
    </row>
    <row r="471" spans="2:22" x14ac:dyDescent="0.25">
      <c r="B471" s="8"/>
      <c r="C471" s="8"/>
      <c r="D471" s="8"/>
      <c r="E471" s="8"/>
      <c r="F471" s="8"/>
      <c r="G471" s="8"/>
      <c r="H471" s="8"/>
      <c r="I471" s="8"/>
      <c r="J471" s="8"/>
      <c r="K471" s="9"/>
      <c r="L471" s="8"/>
      <c r="M471" s="8"/>
      <c r="N471" s="8"/>
      <c r="O471" s="8"/>
      <c r="P471" s="8"/>
      <c r="Q471" s="8"/>
      <c r="R471" s="8"/>
      <c r="S471" s="11"/>
      <c r="T471" s="11"/>
      <c r="U471" s="11"/>
      <c r="V471" s="11"/>
    </row>
    <row r="472" spans="2:22" x14ac:dyDescent="0.25">
      <c r="B472" s="8"/>
      <c r="C472" s="8"/>
      <c r="D472" s="8"/>
      <c r="E472" s="8"/>
      <c r="F472" s="8"/>
      <c r="G472" s="8"/>
      <c r="H472" s="8"/>
      <c r="I472" s="8"/>
      <c r="J472" s="8"/>
      <c r="K472" s="9"/>
      <c r="L472" s="8"/>
      <c r="M472" s="8"/>
      <c r="N472" s="8"/>
      <c r="O472" s="8"/>
      <c r="P472" s="8"/>
      <c r="Q472" s="8"/>
      <c r="R472" s="8"/>
      <c r="S472" s="11"/>
      <c r="T472" s="11"/>
      <c r="U472" s="11"/>
      <c r="V472" s="11"/>
    </row>
    <row r="473" spans="2:22" x14ac:dyDescent="0.25">
      <c r="B473" s="8"/>
      <c r="C473" s="8"/>
      <c r="D473" s="8"/>
      <c r="E473" s="8"/>
      <c r="F473" s="8"/>
      <c r="G473" s="8"/>
      <c r="H473" s="8"/>
      <c r="I473" s="8"/>
      <c r="J473" s="8"/>
      <c r="K473" s="9"/>
      <c r="L473" s="8"/>
      <c r="M473" s="8"/>
      <c r="N473" s="8"/>
      <c r="O473" s="8"/>
      <c r="P473" s="8"/>
      <c r="Q473" s="8"/>
      <c r="R473" s="8"/>
      <c r="S473" s="11"/>
      <c r="T473" s="11"/>
      <c r="U473" s="11"/>
      <c r="V473" s="11"/>
    </row>
    <row r="474" spans="2:22" x14ac:dyDescent="0.25">
      <c r="B474" s="8"/>
      <c r="C474" s="8"/>
      <c r="D474" s="8"/>
      <c r="E474" s="8"/>
      <c r="F474" s="8"/>
      <c r="G474" s="8"/>
      <c r="H474" s="8"/>
      <c r="I474" s="8"/>
      <c r="J474" s="8"/>
      <c r="K474" s="9"/>
      <c r="L474" s="8"/>
      <c r="M474" s="8"/>
      <c r="N474" s="8"/>
      <c r="O474" s="8"/>
      <c r="P474" s="8"/>
      <c r="Q474" s="8"/>
      <c r="R474" s="8"/>
      <c r="S474" s="11"/>
      <c r="T474" s="11"/>
      <c r="U474" s="11"/>
      <c r="V474" s="11"/>
    </row>
    <row r="475" spans="2:22" x14ac:dyDescent="0.25">
      <c r="B475" s="8"/>
      <c r="C475" s="8"/>
      <c r="D475" s="8"/>
      <c r="E475" s="8"/>
      <c r="F475" s="8"/>
      <c r="G475" s="8"/>
      <c r="H475" s="8"/>
      <c r="I475" s="8"/>
      <c r="J475" s="8"/>
      <c r="K475" s="9"/>
      <c r="L475" s="8"/>
      <c r="M475" s="8"/>
      <c r="N475" s="8"/>
      <c r="O475" s="8"/>
      <c r="P475" s="8"/>
      <c r="Q475" s="8"/>
      <c r="R475" s="8"/>
      <c r="S475" s="11"/>
      <c r="T475" s="11"/>
      <c r="U475" s="11"/>
      <c r="V475" s="11"/>
    </row>
    <row r="476" spans="2:22" x14ac:dyDescent="0.25">
      <c r="B476" s="8"/>
      <c r="C476" s="8"/>
      <c r="D476" s="8"/>
      <c r="E476" s="8"/>
      <c r="F476" s="8"/>
      <c r="G476" s="8"/>
      <c r="H476" s="8"/>
      <c r="I476" s="8"/>
      <c r="J476" s="8"/>
      <c r="K476" s="9"/>
      <c r="L476" s="8"/>
      <c r="M476" s="8"/>
      <c r="N476" s="8"/>
      <c r="O476" s="8"/>
      <c r="P476" s="8"/>
      <c r="Q476" s="8"/>
      <c r="R476" s="8"/>
      <c r="S476" s="11"/>
      <c r="T476" s="11"/>
      <c r="U476" s="11"/>
      <c r="V476" s="11"/>
    </row>
    <row r="477" spans="2:22" x14ac:dyDescent="0.25">
      <c r="B477" s="8"/>
      <c r="C477" s="8"/>
      <c r="D477" s="8"/>
      <c r="E477" s="8"/>
      <c r="F477" s="8"/>
      <c r="G477" s="8"/>
      <c r="H477" s="8"/>
      <c r="I477" s="8"/>
      <c r="J477" s="8"/>
      <c r="K477" s="9"/>
      <c r="L477" s="8"/>
      <c r="M477" s="8"/>
      <c r="N477" s="8"/>
      <c r="O477" s="8"/>
      <c r="P477" s="8"/>
      <c r="Q477" s="8"/>
      <c r="R477" s="8"/>
      <c r="S477" s="11"/>
      <c r="T477" s="11"/>
      <c r="U477" s="11"/>
      <c r="V477" s="11"/>
    </row>
    <row r="478" spans="2:22" x14ac:dyDescent="0.25">
      <c r="B478" s="8"/>
      <c r="C478" s="8"/>
      <c r="D478" s="8"/>
      <c r="E478" s="8"/>
      <c r="F478" s="8"/>
      <c r="G478" s="8"/>
      <c r="H478" s="8"/>
      <c r="I478" s="8"/>
      <c r="J478" s="8"/>
      <c r="K478" s="9"/>
      <c r="L478" s="8"/>
      <c r="M478" s="8"/>
      <c r="N478" s="8"/>
      <c r="O478" s="8"/>
      <c r="P478" s="8"/>
      <c r="Q478" s="8"/>
      <c r="R478" s="8"/>
      <c r="S478" s="11"/>
      <c r="T478" s="11"/>
      <c r="U478" s="11"/>
      <c r="V478" s="11"/>
    </row>
    <row r="479" spans="2:22" x14ac:dyDescent="0.25">
      <c r="B479" s="8"/>
      <c r="C479" s="8"/>
      <c r="D479" s="8"/>
      <c r="E479" s="8"/>
      <c r="F479" s="8"/>
      <c r="G479" s="8"/>
      <c r="H479" s="8"/>
      <c r="I479" s="8"/>
      <c r="J479" s="8"/>
      <c r="K479" s="9"/>
      <c r="L479" s="8"/>
      <c r="M479" s="8"/>
      <c r="N479" s="8"/>
      <c r="O479" s="8"/>
      <c r="P479" s="8"/>
      <c r="Q479" s="8"/>
      <c r="R479" s="8"/>
      <c r="S479" s="11"/>
      <c r="T479" s="11"/>
      <c r="U479" s="11"/>
      <c r="V479" s="11"/>
    </row>
    <row r="480" spans="2:22" x14ac:dyDescent="0.25">
      <c r="B480" s="8"/>
      <c r="C480" s="8"/>
      <c r="D480" s="8"/>
      <c r="E480" s="8"/>
      <c r="F480" s="8"/>
      <c r="G480" s="8"/>
      <c r="H480" s="8"/>
      <c r="I480" s="8"/>
      <c r="J480" s="8"/>
      <c r="K480" s="9"/>
      <c r="L480" s="8"/>
      <c r="M480" s="8"/>
      <c r="N480" s="8"/>
      <c r="O480" s="8"/>
      <c r="P480" s="8"/>
      <c r="Q480" s="8"/>
      <c r="R480" s="8"/>
      <c r="S480" s="11"/>
      <c r="T480" s="11"/>
      <c r="U480" s="11"/>
      <c r="V480" s="11"/>
    </row>
    <row r="481" spans="2:22" x14ac:dyDescent="0.25">
      <c r="B481" s="8"/>
      <c r="C481" s="8"/>
      <c r="D481" s="8"/>
      <c r="E481" s="8"/>
      <c r="F481" s="8"/>
      <c r="G481" s="8"/>
      <c r="H481" s="8"/>
      <c r="I481" s="8"/>
      <c r="J481" s="8"/>
      <c r="K481" s="9"/>
      <c r="L481" s="8"/>
      <c r="M481" s="8"/>
      <c r="N481" s="8"/>
      <c r="O481" s="8"/>
      <c r="P481" s="8"/>
      <c r="Q481" s="8"/>
      <c r="R481" s="8"/>
      <c r="S481" s="11"/>
      <c r="T481" s="11"/>
      <c r="U481" s="11"/>
      <c r="V481" s="11"/>
    </row>
    <row r="482" spans="2:22" x14ac:dyDescent="0.25">
      <c r="B482" s="8"/>
      <c r="C482" s="8"/>
      <c r="D482" s="8"/>
      <c r="E482" s="8"/>
      <c r="F482" s="8"/>
      <c r="G482" s="8"/>
      <c r="H482" s="8"/>
      <c r="I482" s="8"/>
      <c r="J482" s="8"/>
      <c r="K482" s="9"/>
      <c r="L482" s="8"/>
      <c r="M482" s="8"/>
      <c r="N482" s="8"/>
      <c r="O482" s="8"/>
      <c r="P482" s="8"/>
      <c r="Q482" s="8"/>
      <c r="R482" s="8"/>
      <c r="S482" s="11"/>
      <c r="T482" s="11"/>
      <c r="U482" s="11"/>
      <c r="V482" s="11"/>
    </row>
    <row r="483" spans="2:22" x14ac:dyDescent="0.25">
      <c r="B483" s="8"/>
      <c r="C483" s="8"/>
      <c r="D483" s="8"/>
      <c r="E483" s="8"/>
      <c r="F483" s="8"/>
      <c r="G483" s="8"/>
      <c r="H483" s="8"/>
      <c r="I483" s="8"/>
      <c r="J483" s="8"/>
      <c r="K483" s="9"/>
      <c r="L483" s="8"/>
      <c r="M483" s="8"/>
      <c r="N483" s="8"/>
      <c r="O483" s="8"/>
      <c r="P483" s="8"/>
      <c r="Q483" s="8"/>
      <c r="R483" s="8"/>
      <c r="S483" s="11"/>
      <c r="T483" s="11"/>
      <c r="U483" s="11"/>
      <c r="V483" s="11"/>
    </row>
    <row r="484" spans="2:22" x14ac:dyDescent="0.25">
      <c r="B484" s="8"/>
      <c r="C484" s="8"/>
      <c r="D484" s="8"/>
      <c r="E484" s="8"/>
      <c r="F484" s="8"/>
      <c r="G484" s="8"/>
      <c r="H484" s="8"/>
      <c r="I484" s="8"/>
      <c r="J484" s="8"/>
      <c r="K484" s="9"/>
      <c r="L484" s="8"/>
      <c r="M484" s="8"/>
      <c r="N484" s="8"/>
      <c r="O484" s="8"/>
      <c r="P484" s="8"/>
      <c r="Q484" s="8"/>
      <c r="R484" s="8"/>
      <c r="S484" s="11"/>
      <c r="T484" s="11"/>
      <c r="U484" s="11"/>
      <c r="V484" s="11"/>
    </row>
    <row r="485" spans="2:22" x14ac:dyDescent="0.25">
      <c r="B485" s="8"/>
      <c r="C485" s="8"/>
      <c r="D485" s="8"/>
      <c r="E485" s="8"/>
      <c r="F485" s="8"/>
      <c r="G485" s="8"/>
      <c r="H485" s="8"/>
      <c r="I485" s="8"/>
      <c r="J485" s="8"/>
      <c r="K485" s="9"/>
      <c r="L485" s="8"/>
      <c r="M485" s="8"/>
      <c r="N485" s="8"/>
      <c r="O485" s="8"/>
      <c r="P485" s="8"/>
      <c r="Q485" s="8"/>
      <c r="R485" s="8"/>
      <c r="S485" s="11"/>
      <c r="T485" s="11"/>
      <c r="U485" s="11"/>
      <c r="V485" s="11"/>
    </row>
    <row r="486" spans="2:22" x14ac:dyDescent="0.25">
      <c r="B486" s="8"/>
      <c r="C486" s="8"/>
      <c r="D486" s="8"/>
      <c r="E486" s="8"/>
      <c r="F486" s="8"/>
      <c r="G486" s="8"/>
      <c r="H486" s="8"/>
      <c r="I486" s="8"/>
      <c r="J486" s="8"/>
      <c r="K486" s="9"/>
      <c r="L486" s="8"/>
      <c r="M486" s="8"/>
      <c r="N486" s="8"/>
      <c r="O486" s="8"/>
      <c r="P486" s="8"/>
      <c r="Q486" s="8"/>
      <c r="R486" s="8"/>
      <c r="S486" s="11"/>
      <c r="T486" s="11"/>
      <c r="U486" s="11"/>
      <c r="V486" s="11"/>
    </row>
    <row r="487" spans="2:22" x14ac:dyDescent="0.25">
      <c r="B487" s="8"/>
      <c r="C487" s="8"/>
      <c r="D487" s="8"/>
      <c r="E487" s="8"/>
      <c r="F487" s="8"/>
      <c r="G487" s="8"/>
      <c r="H487" s="8"/>
      <c r="I487" s="8"/>
      <c r="J487" s="8"/>
      <c r="K487" s="9"/>
      <c r="L487" s="8"/>
      <c r="M487" s="8"/>
      <c r="N487" s="8"/>
      <c r="O487" s="8"/>
      <c r="P487" s="8"/>
      <c r="Q487" s="8"/>
      <c r="R487" s="8"/>
      <c r="S487" s="11"/>
      <c r="T487" s="11"/>
      <c r="U487" s="11"/>
      <c r="V487" s="11"/>
    </row>
    <row r="488" spans="2:22" x14ac:dyDescent="0.25">
      <c r="B488" s="8"/>
      <c r="C488" s="8"/>
      <c r="D488" s="8"/>
      <c r="E488" s="8"/>
      <c r="F488" s="8"/>
      <c r="G488" s="8"/>
      <c r="H488" s="8"/>
      <c r="I488" s="8"/>
      <c r="J488" s="8"/>
      <c r="K488" s="9"/>
      <c r="L488" s="8"/>
      <c r="M488" s="8"/>
      <c r="N488" s="8"/>
      <c r="O488" s="8"/>
      <c r="P488" s="8"/>
      <c r="Q488" s="8"/>
      <c r="R488" s="8"/>
      <c r="S488" s="11"/>
      <c r="T488" s="11"/>
      <c r="U488" s="11"/>
      <c r="V488" s="11"/>
    </row>
    <row r="489" spans="2:22" x14ac:dyDescent="0.25">
      <c r="B489" s="8"/>
      <c r="C489" s="8"/>
      <c r="D489" s="8"/>
      <c r="E489" s="8"/>
      <c r="F489" s="8"/>
      <c r="G489" s="8"/>
      <c r="H489" s="8"/>
      <c r="I489" s="8"/>
      <c r="J489" s="8"/>
      <c r="K489" s="9"/>
      <c r="L489" s="8"/>
      <c r="M489" s="8"/>
      <c r="N489" s="8"/>
      <c r="O489" s="8"/>
      <c r="P489" s="8"/>
      <c r="Q489" s="8"/>
      <c r="R489" s="8"/>
      <c r="S489" s="11"/>
      <c r="T489" s="11"/>
      <c r="U489" s="11"/>
      <c r="V489" s="11"/>
    </row>
    <row r="490" spans="2:22" x14ac:dyDescent="0.25">
      <c r="B490" s="8"/>
      <c r="C490" s="8"/>
      <c r="D490" s="8"/>
      <c r="E490" s="8"/>
      <c r="F490" s="8"/>
      <c r="G490" s="8"/>
      <c r="H490" s="8"/>
      <c r="I490" s="8"/>
      <c r="J490" s="8"/>
      <c r="K490" s="9"/>
      <c r="L490" s="8"/>
      <c r="M490" s="8"/>
      <c r="N490" s="8"/>
      <c r="O490" s="8"/>
      <c r="P490" s="8"/>
      <c r="Q490" s="8"/>
      <c r="R490" s="8"/>
      <c r="S490" s="11"/>
      <c r="T490" s="11"/>
      <c r="U490" s="11"/>
      <c r="V490" s="11"/>
    </row>
    <row r="491" spans="2:22" x14ac:dyDescent="0.25">
      <c r="B491" s="8"/>
      <c r="C491" s="8"/>
      <c r="D491" s="8"/>
      <c r="E491" s="8"/>
      <c r="F491" s="8"/>
      <c r="G491" s="8"/>
      <c r="H491" s="8"/>
      <c r="I491" s="8"/>
      <c r="J491" s="8"/>
      <c r="K491" s="9"/>
      <c r="L491" s="8"/>
      <c r="M491" s="8"/>
      <c r="N491" s="8"/>
      <c r="O491" s="8"/>
      <c r="P491" s="8"/>
      <c r="Q491" s="8"/>
      <c r="R491" s="8"/>
      <c r="S491" s="11"/>
      <c r="T491" s="11"/>
      <c r="U491" s="11"/>
      <c r="V491" s="11"/>
    </row>
    <row r="492" spans="2:22" x14ac:dyDescent="0.25">
      <c r="B492" s="8"/>
      <c r="C492" s="8"/>
      <c r="D492" s="8"/>
      <c r="E492" s="8"/>
      <c r="F492" s="8"/>
      <c r="G492" s="8"/>
      <c r="H492" s="8"/>
      <c r="I492" s="8"/>
      <c r="J492" s="8"/>
      <c r="K492" s="9"/>
      <c r="L492" s="8"/>
      <c r="M492" s="8"/>
      <c r="N492" s="8"/>
      <c r="O492" s="8"/>
      <c r="P492" s="8"/>
      <c r="Q492" s="8"/>
      <c r="R492" s="8"/>
      <c r="S492" s="11"/>
      <c r="T492" s="11"/>
      <c r="U492" s="11"/>
      <c r="V492" s="11"/>
    </row>
    <row r="493" spans="2:22" x14ac:dyDescent="0.25">
      <c r="B493" s="8"/>
      <c r="C493" s="8"/>
      <c r="D493" s="8"/>
      <c r="E493" s="8"/>
      <c r="F493" s="8"/>
      <c r="G493" s="8"/>
      <c r="H493" s="8"/>
      <c r="I493" s="8"/>
      <c r="J493" s="8"/>
      <c r="K493" s="9"/>
      <c r="L493" s="8"/>
      <c r="M493" s="8"/>
      <c r="N493" s="8"/>
      <c r="O493" s="8"/>
      <c r="P493" s="8"/>
      <c r="Q493" s="8"/>
      <c r="R493" s="8"/>
      <c r="S493" s="11"/>
      <c r="T493" s="11"/>
      <c r="U493" s="11"/>
      <c r="V493" s="11"/>
    </row>
    <row r="494" spans="2:22" x14ac:dyDescent="0.25">
      <c r="B494" s="8"/>
      <c r="C494" s="8"/>
      <c r="D494" s="8"/>
      <c r="E494" s="8"/>
      <c r="F494" s="8"/>
      <c r="G494" s="8"/>
      <c r="H494" s="8"/>
      <c r="I494" s="8"/>
      <c r="J494" s="8"/>
      <c r="K494" s="9"/>
      <c r="L494" s="8"/>
      <c r="M494" s="8"/>
      <c r="N494" s="8"/>
      <c r="O494" s="8"/>
      <c r="P494" s="8"/>
      <c r="Q494" s="8"/>
      <c r="R494" s="8"/>
      <c r="S494" s="11"/>
      <c r="T494" s="11"/>
      <c r="U494" s="11"/>
      <c r="V494" s="11"/>
    </row>
    <row r="495" spans="2:22" x14ac:dyDescent="0.25">
      <c r="B495" s="8"/>
      <c r="C495" s="8"/>
      <c r="D495" s="8"/>
      <c r="E495" s="8"/>
      <c r="F495" s="8"/>
      <c r="G495" s="8"/>
      <c r="H495" s="8"/>
      <c r="I495" s="8"/>
      <c r="J495" s="8"/>
      <c r="K495" s="9"/>
      <c r="L495" s="8"/>
      <c r="M495" s="8"/>
      <c r="N495" s="8"/>
      <c r="O495" s="8"/>
      <c r="P495" s="8"/>
      <c r="Q495" s="8"/>
      <c r="R495" s="8"/>
      <c r="S495" s="11"/>
      <c r="T495" s="11"/>
      <c r="U495" s="11"/>
      <c r="V495" s="11"/>
    </row>
    <row r="496" spans="2:22" x14ac:dyDescent="0.25">
      <c r="B496" s="8"/>
      <c r="C496" s="8"/>
      <c r="D496" s="8"/>
      <c r="E496" s="8"/>
      <c r="F496" s="8"/>
      <c r="G496" s="8"/>
      <c r="H496" s="8"/>
      <c r="I496" s="8"/>
      <c r="J496" s="8"/>
      <c r="K496" s="9"/>
      <c r="L496" s="8"/>
      <c r="M496" s="8"/>
      <c r="N496" s="8"/>
      <c r="O496" s="8"/>
      <c r="P496" s="8"/>
      <c r="Q496" s="8"/>
      <c r="R496" s="8"/>
      <c r="S496" s="11"/>
      <c r="T496" s="11"/>
      <c r="U496" s="11"/>
      <c r="V496" s="11"/>
    </row>
    <row r="497" spans="2:22" x14ac:dyDescent="0.25">
      <c r="B497" s="8"/>
      <c r="C497" s="8"/>
      <c r="D497" s="8"/>
      <c r="E497" s="8"/>
      <c r="F497" s="8"/>
      <c r="G497" s="8"/>
      <c r="H497" s="8"/>
      <c r="I497" s="8"/>
      <c r="J497" s="8"/>
      <c r="K497" s="9"/>
      <c r="L497" s="8"/>
      <c r="M497" s="8"/>
      <c r="N497" s="8"/>
      <c r="O497" s="8"/>
      <c r="P497" s="8"/>
      <c r="Q497" s="8"/>
      <c r="R497" s="8"/>
      <c r="S497" s="11"/>
      <c r="T497" s="11"/>
      <c r="U497" s="11"/>
      <c r="V497" s="11"/>
    </row>
    <row r="498" spans="2:22" x14ac:dyDescent="0.25">
      <c r="B498" s="8"/>
      <c r="C498" s="8"/>
      <c r="D498" s="8"/>
      <c r="E498" s="8"/>
      <c r="F498" s="8"/>
      <c r="G498" s="8"/>
      <c r="H498" s="8"/>
      <c r="I498" s="8"/>
      <c r="J498" s="8"/>
      <c r="K498" s="9"/>
      <c r="L498" s="8"/>
      <c r="M498" s="8"/>
      <c r="N498" s="8"/>
      <c r="O498" s="8"/>
      <c r="P498" s="8"/>
      <c r="Q498" s="8"/>
      <c r="R498" s="8"/>
      <c r="S498" s="11"/>
      <c r="T498" s="11"/>
      <c r="U498" s="11"/>
      <c r="V498" s="11"/>
    </row>
    <row r="499" spans="2:22" x14ac:dyDescent="0.25">
      <c r="B499" s="8"/>
      <c r="C499" s="8"/>
      <c r="D499" s="8"/>
      <c r="E499" s="8"/>
      <c r="F499" s="8"/>
      <c r="G499" s="8"/>
      <c r="H499" s="8"/>
      <c r="I499" s="8"/>
      <c r="J499" s="8"/>
      <c r="K499" s="9"/>
      <c r="L499" s="8"/>
      <c r="M499" s="8"/>
      <c r="N499" s="8"/>
      <c r="O499" s="8"/>
      <c r="P499" s="8"/>
      <c r="Q499" s="8"/>
      <c r="R499" s="8"/>
      <c r="S499" s="11"/>
      <c r="T499" s="11"/>
      <c r="U499" s="11"/>
      <c r="V499" s="11"/>
    </row>
    <row r="500" spans="2:22" x14ac:dyDescent="0.25">
      <c r="B500" s="8"/>
      <c r="C500" s="8"/>
      <c r="D500" s="8"/>
      <c r="E500" s="8"/>
      <c r="F500" s="8"/>
      <c r="G500" s="8"/>
      <c r="H500" s="8"/>
      <c r="I500" s="8"/>
      <c r="J500" s="8"/>
      <c r="K500" s="9"/>
      <c r="L500" s="8"/>
      <c r="M500" s="8"/>
      <c r="N500" s="8"/>
      <c r="O500" s="8"/>
      <c r="P500" s="8"/>
      <c r="Q500" s="8"/>
      <c r="R500" s="8"/>
      <c r="S500" s="11"/>
      <c r="T500" s="11"/>
      <c r="U500" s="11"/>
      <c r="V500" s="11"/>
    </row>
    <row r="501" spans="2:22" x14ac:dyDescent="0.25">
      <c r="B501" s="8"/>
      <c r="C501" s="8"/>
      <c r="D501" s="8"/>
      <c r="E501" s="8"/>
      <c r="F501" s="8"/>
      <c r="G501" s="8"/>
      <c r="H501" s="8"/>
      <c r="I501" s="8"/>
      <c r="J501" s="8"/>
      <c r="K501" s="9"/>
      <c r="L501" s="8"/>
      <c r="M501" s="8"/>
      <c r="N501" s="8"/>
      <c r="O501" s="8"/>
      <c r="P501" s="8"/>
      <c r="Q501" s="8"/>
      <c r="R501" s="8"/>
      <c r="S501" s="11"/>
      <c r="T501" s="11"/>
      <c r="U501" s="11"/>
      <c r="V501" s="11"/>
    </row>
    <row r="502" spans="2:22" x14ac:dyDescent="0.25">
      <c r="B502" s="8"/>
      <c r="C502" s="8"/>
      <c r="D502" s="8"/>
      <c r="E502" s="8"/>
      <c r="F502" s="8"/>
      <c r="G502" s="8"/>
      <c r="H502" s="8"/>
      <c r="I502" s="8"/>
      <c r="J502" s="8"/>
      <c r="K502" s="9"/>
      <c r="L502" s="8"/>
      <c r="M502" s="8"/>
      <c r="N502" s="8"/>
      <c r="O502" s="8"/>
      <c r="P502" s="8"/>
      <c r="Q502" s="8"/>
      <c r="R502" s="8"/>
      <c r="S502" s="11"/>
      <c r="T502" s="11"/>
      <c r="U502" s="11"/>
      <c r="V502" s="11"/>
    </row>
    <row r="503" spans="2:22" x14ac:dyDescent="0.25">
      <c r="B503" s="8"/>
      <c r="C503" s="8"/>
      <c r="D503" s="8"/>
      <c r="E503" s="8"/>
      <c r="F503" s="8"/>
      <c r="G503" s="8"/>
      <c r="H503" s="8"/>
      <c r="I503" s="8"/>
      <c r="J503" s="8"/>
      <c r="K503" s="9"/>
      <c r="L503" s="8"/>
      <c r="M503" s="8"/>
      <c r="N503" s="8"/>
      <c r="O503" s="8"/>
      <c r="P503" s="8"/>
      <c r="Q503" s="8"/>
      <c r="R503" s="8"/>
      <c r="S503" s="11"/>
      <c r="T503" s="11"/>
      <c r="U503" s="11"/>
      <c r="V503" s="11"/>
    </row>
    <row r="504" spans="2:22" x14ac:dyDescent="0.25">
      <c r="B504" s="8"/>
      <c r="C504" s="8"/>
      <c r="D504" s="8"/>
      <c r="E504" s="8"/>
      <c r="F504" s="8"/>
      <c r="G504" s="8"/>
      <c r="H504" s="8"/>
      <c r="I504" s="8"/>
      <c r="J504" s="8"/>
      <c r="K504" s="9"/>
      <c r="L504" s="8"/>
      <c r="M504" s="8"/>
      <c r="N504" s="8"/>
      <c r="O504" s="8"/>
      <c r="P504" s="8"/>
      <c r="Q504" s="8"/>
      <c r="R504" s="8"/>
      <c r="S504" s="11"/>
      <c r="T504" s="11"/>
      <c r="U504" s="11"/>
      <c r="V504" s="11"/>
    </row>
    <row r="505" spans="2:22" x14ac:dyDescent="0.25">
      <c r="B505" s="8"/>
      <c r="C505" s="8"/>
      <c r="D505" s="8"/>
      <c r="E505" s="8"/>
      <c r="F505" s="8"/>
      <c r="G505" s="8"/>
      <c r="H505" s="8"/>
      <c r="I505" s="8"/>
      <c r="J505" s="8"/>
      <c r="K505" s="9"/>
      <c r="L505" s="8"/>
      <c r="M505" s="8"/>
      <c r="N505" s="8"/>
      <c r="O505" s="8"/>
      <c r="P505" s="8"/>
      <c r="Q505" s="8"/>
      <c r="R505" s="8"/>
      <c r="S505" s="11"/>
      <c r="T505" s="11"/>
      <c r="U505" s="11"/>
      <c r="V505" s="11"/>
    </row>
    <row r="506" spans="2:22" x14ac:dyDescent="0.25">
      <c r="B506" s="8"/>
      <c r="C506" s="8"/>
      <c r="D506" s="8"/>
      <c r="E506" s="8"/>
      <c r="F506" s="8"/>
      <c r="G506" s="8"/>
      <c r="H506" s="8"/>
      <c r="I506" s="8"/>
      <c r="J506" s="8"/>
      <c r="K506" s="9"/>
      <c r="L506" s="8"/>
      <c r="M506" s="8"/>
      <c r="N506" s="8"/>
      <c r="O506" s="8"/>
      <c r="P506" s="8"/>
      <c r="Q506" s="8"/>
      <c r="R506" s="8"/>
      <c r="S506" s="11"/>
      <c r="T506" s="11"/>
      <c r="U506" s="11"/>
      <c r="V506" s="11"/>
    </row>
    <row r="507" spans="2:22" x14ac:dyDescent="0.25">
      <c r="B507" s="8"/>
      <c r="C507" s="8"/>
      <c r="D507" s="8"/>
      <c r="E507" s="8"/>
      <c r="F507" s="8"/>
      <c r="G507" s="8"/>
      <c r="H507" s="8"/>
      <c r="I507" s="8"/>
      <c r="J507" s="8"/>
      <c r="K507" s="9"/>
      <c r="L507" s="8"/>
      <c r="M507" s="8"/>
      <c r="N507" s="8"/>
      <c r="O507" s="8"/>
      <c r="P507" s="8"/>
      <c r="Q507" s="8"/>
      <c r="R507" s="8"/>
      <c r="S507" s="11"/>
      <c r="T507" s="11"/>
      <c r="U507" s="11"/>
      <c r="V507" s="11"/>
    </row>
    <row r="508" spans="2:22" x14ac:dyDescent="0.25">
      <c r="B508" s="8"/>
      <c r="C508" s="8"/>
      <c r="D508" s="8"/>
      <c r="E508" s="8"/>
      <c r="F508" s="8"/>
      <c r="G508" s="8"/>
      <c r="H508" s="8"/>
      <c r="I508" s="8"/>
      <c r="J508" s="8"/>
      <c r="K508" s="9"/>
      <c r="L508" s="8"/>
      <c r="M508" s="8"/>
      <c r="N508" s="8"/>
      <c r="O508" s="8"/>
      <c r="P508" s="8"/>
      <c r="Q508" s="8"/>
      <c r="R508" s="8"/>
      <c r="S508" s="11"/>
      <c r="T508" s="11"/>
      <c r="U508" s="11"/>
      <c r="V508" s="11"/>
    </row>
    <row r="509" spans="2:22" x14ac:dyDescent="0.25">
      <c r="B509" s="8"/>
      <c r="C509" s="8"/>
      <c r="D509" s="8"/>
      <c r="E509" s="8"/>
      <c r="F509" s="8"/>
      <c r="G509" s="8"/>
      <c r="H509" s="8"/>
      <c r="I509" s="8"/>
      <c r="J509" s="8"/>
      <c r="K509" s="9"/>
      <c r="L509" s="8"/>
      <c r="M509" s="8"/>
      <c r="N509" s="8"/>
      <c r="O509" s="8"/>
      <c r="P509" s="8"/>
      <c r="Q509" s="8"/>
      <c r="R509" s="8"/>
      <c r="S509" s="11"/>
      <c r="T509" s="11"/>
      <c r="U509" s="11"/>
      <c r="V509" s="11"/>
    </row>
    <row r="510" spans="2:22" x14ac:dyDescent="0.25">
      <c r="B510" s="8"/>
      <c r="C510" s="8"/>
      <c r="D510" s="8"/>
      <c r="E510" s="8"/>
      <c r="F510" s="8"/>
      <c r="G510" s="8"/>
      <c r="H510" s="8"/>
      <c r="I510" s="8"/>
      <c r="J510" s="8"/>
      <c r="K510" s="9"/>
      <c r="L510" s="8"/>
      <c r="M510" s="8"/>
      <c r="N510" s="8"/>
      <c r="O510" s="8"/>
      <c r="P510" s="8"/>
      <c r="Q510" s="8"/>
      <c r="R510" s="8"/>
      <c r="S510" s="11"/>
      <c r="T510" s="11"/>
      <c r="U510" s="11"/>
      <c r="V510" s="11"/>
    </row>
    <row r="511" spans="2:22" x14ac:dyDescent="0.25">
      <c r="B511" s="8"/>
      <c r="C511" s="8"/>
      <c r="D511" s="8"/>
      <c r="E511" s="8"/>
      <c r="F511" s="8"/>
      <c r="G511" s="8"/>
      <c r="H511" s="8"/>
      <c r="I511" s="8"/>
      <c r="J511" s="8"/>
      <c r="K511" s="9"/>
      <c r="L511" s="8"/>
      <c r="M511" s="8"/>
      <c r="N511" s="8"/>
      <c r="O511" s="8"/>
      <c r="P511" s="8"/>
      <c r="Q511" s="8"/>
      <c r="R511" s="8"/>
      <c r="S511" s="11"/>
      <c r="T511" s="11"/>
      <c r="U511" s="11"/>
      <c r="V511" s="11"/>
    </row>
    <row r="512" spans="2:22" x14ac:dyDescent="0.25">
      <c r="B512" s="8"/>
      <c r="C512" s="8"/>
      <c r="D512" s="8"/>
      <c r="E512" s="8"/>
      <c r="F512" s="8"/>
      <c r="G512" s="8"/>
      <c r="H512" s="8"/>
      <c r="I512" s="8"/>
      <c r="J512" s="8"/>
      <c r="K512" s="9"/>
      <c r="L512" s="8"/>
      <c r="M512" s="8"/>
      <c r="N512" s="8"/>
      <c r="O512" s="8"/>
      <c r="P512" s="8"/>
      <c r="Q512" s="8"/>
      <c r="R512" s="8"/>
      <c r="S512" s="11"/>
      <c r="T512" s="11"/>
      <c r="U512" s="11"/>
      <c r="V512" s="11"/>
    </row>
    <row r="513" spans="2:22" x14ac:dyDescent="0.25">
      <c r="B513" s="8"/>
      <c r="C513" s="8"/>
      <c r="D513" s="8"/>
      <c r="E513" s="8"/>
      <c r="F513" s="8"/>
      <c r="G513" s="8"/>
      <c r="H513" s="8"/>
      <c r="I513" s="8"/>
      <c r="J513" s="8"/>
      <c r="K513" s="9"/>
      <c r="L513" s="8"/>
      <c r="M513" s="8"/>
      <c r="N513" s="8"/>
      <c r="O513" s="8"/>
      <c r="P513" s="8"/>
      <c r="Q513" s="8"/>
      <c r="R513" s="8"/>
      <c r="S513" s="11"/>
      <c r="T513" s="11"/>
      <c r="U513" s="11"/>
      <c r="V513" s="11"/>
    </row>
    <row r="514" spans="2:22" x14ac:dyDescent="0.25">
      <c r="B514" s="8"/>
      <c r="C514" s="8"/>
      <c r="D514" s="8"/>
      <c r="E514" s="8"/>
      <c r="F514" s="8"/>
      <c r="G514" s="8"/>
      <c r="H514" s="8"/>
      <c r="I514" s="8"/>
      <c r="J514" s="8"/>
      <c r="K514" s="9"/>
      <c r="L514" s="8"/>
      <c r="M514" s="8"/>
      <c r="N514" s="8"/>
      <c r="O514" s="8"/>
      <c r="P514" s="8"/>
      <c r="Q514" s="8"/>
      <c r="R514" s="8"/>
      <c r="S514" s="11"/>
      <c r="T514" s="11"/>
      <c r="U514" s="11"/>
      <c r="V514" s="11"/>
    </row>
    <row r="515" spans="2:22" x14ac:dyDescent="0.25">
      <c r="B515" s="8"/>
      <c r="C515" s="8"/>
      <c r="D515" s="8"/>
      <c r="E515" s="8"/>
      <c r="F515" s="8"/>
      <c r="G515" s="8"/>
      <c r="H515" s="8"/>
      <c r="I515" s="8"/>
      <c r="J515" s="8"/>
      <c r="K515" s="9"/>
      <c r="L515" s="8"/>
      <c r="M515" s="8"/>
      <c r="N515" s="8"/>
      <c r="O515" s="8"/>
      <c r="P515" s="8"/>
      <c r="Q515" s="8"/>
      <c r="R515" s="8"/>
      <c r="S515" s="11"/>
      <c r="T515" s="11"/>
      <c r="U515" s="11"/>
      <c r="V515" s="11"/>
    </row>
    <row r="516" spans="2:22" x14ac:dyDescent="0.25">
      <c r="B516" s="8"/>
      <c r="C516" s="8"/>
      <c r="D516" s="8"/>
      <c r="E516" s="8"/>
      <c r="F516" s="8"/>
      <c r="G516" s="8"/>
      <c r="H516" s="8"/>
      <c r="I516" s="8"/>
      <c r="J516" s="8"/>
      <c r="K516" s="9"/>
      <c r="L516" s="8"/>
      <c r="M516" s="8"/>
      <c r="N516" s="8"/>
      <c r="O516" s="8"/>
      <c r="P516" s="8"/>
      <c r="Q516" s="8"/>
      <c r="R516" s="8"/>
      <c r="S516" s="11"/>
      <c r="T516" s="11"/>
      <c r="U516" s="11"/>
      <c r="V516" s="11"/>
    </row>
    <row r="517" spans="2:22" x14ac:dyDescent="0.25">
      <c r="B517" s="8"/>
      <c r="C517" s="8"/>
      <c r="D517" s="8"/>
      <c r="E517" s="8"/>
      <c r="F517" s="8"/>
      <c r="G517" s="8"/>
      <c r="H517" s="8"/>
      <c r="I517" s="8"/>
      <c r="J517" s="8"/>
      <c r="K517" s="9"/>
      <c r="L517" s="8"/>
      <c r="M517" s="8"/>
      <c r="N517" s="8"/>
      <c r="O517" s="8"/>
      <c r="P517" s="8"/>
      <c r="Q517" s="8"/>
      <c r="R517" s="8"/>
      <c r="S517" s="11"/>
      <c r="T517" s="11"/>
      <c r="U517" s="11"/>
      <c r="V517" s="11"/>
    </row>
    <row r="518" spans="2:22" x14ac:dyDescent="0.25">
      <c r="B518" s="8"/>
      <c r="C518" s="8"/>
      <c r="D518" s="8"/>
      <c r="E518" s="8"/>
      <c r="F518" s="8"/>
      <c r="G518" s="8"/>
      <c r="H518" s="8"/>
      <c r="I518" s="8"/>
      <c r="J518" s="8"/>
      <c r="K518" s="9"/>
      <c r="L518" s="8"/>
      <c r="M518" s="8"/>
      <c r="N518" s="8"/>
      <c r="O518" s="8"/>
      <c r="P518" s="8"/>
      <c r="Q518" s="8"/>
      <c r="R518" s="8"/>
      <c r="S518" s="11"/>
      <c r="T518" s="11"/>
      <c r="U518" s="11"/>
      <c r="V518" s="11"/>
    </row>
    <row r="519" spans="2:22" x14ac:dyDescent="0.25">
      <c r="B519" s="8"/>
      <c r="C519" s="8"/>
      <c r="D519" s="8"/>
      <c r="E519" s="8"/>
      <c r="F519" s="8"/>
      <c r="G519" s="8"/>
      <c r="H519" s="8"/>
      <c r="I519" s="8"/>
      <c r="J519" s="8"/>
      <c r="K519" s="9"/>
      <c r="L519" s="8"/>
      <c r="M519" s="8"/>
      <c r="N519" s="8"/>
      <c r="O519" s="8"/>
      <c r="P519" s="8"/>
      <c r="Q519" s="8"/>
      <c r="R519" s="8"/>
      <c r="S519" s="11"/>
      <c r="T519" s="11"/>
      <c r="U519" s="11"/>
      <c r="V519" s="11"/>
    </row>
    <row r="520" spans="2:22" x14ac:dyDescent="0.25">
      <c r="B520" s="8"/>
      <c r="C520" s="8"/>
      <c r="D520" s="8"/>
      <c r="E520" s="8"/>
      <c r="F520" s="8"/>
      <c r="G520" s="8"/>
      <c r="H520" s="8"/>
      <c r="I520" s="8"/>
      <c r="J520" s="8"/>
      <c r="K520" s="9"/>
      <c r="L520" s="8"/>
      <c r="M520" s="8"/>
      <c r="N520" s="8"/>
      <c r="O520" s="8"/>
      <c r="P520" s="8"/>
      <c r="Q520" s="8"/>
      <c r="R520" s="8"/>
      <c r="S520" s="11"/>
      <c r="T520" s="11"/>
      <c r="U520" s="11"/>
      <c r="V520" s="11"/>
    </row>
    <row r="521" spans="2:22" x14ac:dyDescent="0.25">
      <c r="B521" s="8"/>
      <c r="C521" s="8"/>
      <c r="D521" s="8"/>
      <c r="E521" s="8"/>
      <c r="F521" s="8"/>
      <c r="G521" s="8"/>
      <c r="H521" s="8"/>
      <c r="I521" s="8"/>
      <c r="J521" s="8"/>
      <c r="K521" s="9"/>
      <c r="L521" s="8"/>
      <c r="M521" s="8"/>
      <c r="N521" s="8"/>
      <c r="O521" s="8"/>
      <c r="P521" s="8"/>
      <c r="Q521" s="8"/>
      <c r="R521" s="8"/>
      <c r="S521" s="11"/>
      <c r="T521" s="11"/>
      <c r="U521" s="11"/>
      <c r="V521" s="11"/>
    </row>
    <row r="522" spans="2:22" x14ac:dyDescent="0.25">
      <c r="B522" s="8"/>
      <c r="C522" s="8"/>
      <c r="D522" s="8"/>
      <c r="E522" s="8"/>
      <c r="F522" s="8"/>
      <c r="G522" s="8"/>
      <c r="H522" s="8"/>
      <c r="I522" s="8"/>
      <c r="J522" s="8"/>
      <c r="K522" s="9"/>
      <c r="L522" s="8"/>
      <c r="M522" s="8"/>
      <c r="N522" s="8"/>
      <c r="O522" s="8"/>
      <c r="P522" s="8"/>
      <c r="Q522" s="8"/>
      <c r="R522" s="8"/>
      <c r="S522" s="11"/>
      <c r="T522" s="11"/>
      <c r="U522" s="11"/>
      <c r="V522" s="11"/>
    </row>
    <row r="523" spans="2:22" x14ac:dyDescent="0.25">
      <c r="B523" s="8"/>
      <c r="C523" s="8"/>
      <c r="D523" s="8"/>
      <c r="E523" s="8"/>
      <c r="F523" s="8"/>
      <c r="G523" s="8"/>
      <c r="H523" s="8"/>
      <c r="I523" s="8"/>
      <c r="J523" s="8"/>
      <c r="K523" s="9"/>
      <c r="L523" s="8"/>
      <c r="M523" s="8"/>
      <c r="N523" s="8"/>
      <c r="O523" s="8"/>
      <c r="P523" s="8"/>
      <c r="Q523" s="8"/>
      <c r="R523" s="8"/>
      <c r="S523" s="11"/>
      <c r="T523" s="11"/>
      <c r="U523" s="11"/>
      <c r="V523" s="11"/>
    </row>
    <row r="524" spans="2:22" x14ac:dyDescent="0.25">
      <c r="B524" s="8"/>
      <c r="C524" s="8"/>
      <c r="D524" s="8"/>
      <c r="E524" s="8"/>
      <c r="F524" s="8"/>
      <c r="G524" s="8"/>
      <c r="H524" s="8"/>
      <c r="I524" s="8"/>
      <c r="J524" s="8"/>
      <c r="K524" s="9"/>
      <c r="L524" s="8"/>
      <c r="M524" s="8"/>
      <c r="N524" s="8"/>
      <c r="O524" s="8"/>
      <c r="P524" s="8"/>
      <c r="Q524" s="8"/>
      <c r="R524" s="8"/>
      <c r="S524" s="11"/>
      <c r="T524" s="11"/>
      <c r="U524" s="11"/>
      <c r="V524" s="11"/>
    </row>
    <row r="525" spans="2:22" x14ac:dyDescent="0.25">
      <c r="B525" s="8"/>
      <c r="C525" s="8"/>
      <c r="D525" s="8"/>
      <c r="E525" s="8"/>
      <c r="F525" s="8"/>
      <c r="G525" s="8"/>
      <c r="H525" s="8"/>
      <c r="I525" s="8"/>
      <c r="J525" s="8"/>
      <c r="K525" s="9"/>
      <c r="L525" s="8"/>
      <c r="M525" s="8"/>
      <c r="N525" s="8"/>
      <c r="O525" s="8"/>
      <c r="P525" s="8"/>
      <c r="Q525" s="8"/>
      <c r="R525" s="8"/>
      <c r="S525" s="11"/>
      <c r="T525" s="11"/>
      <c r="U525" s="11"/>
      <c r="V525" s="11"/>
    </row>
    <row r="526" spans="2:22" x14ac:dyDescent="0.25">
      <c r="B526" s="8"/>
      <c r="C526" s="8"/>
      <c r="D526" s="8"/>
      <c r="E526" s="8"/>
      <c r="F526" s="8"/>
      <c r="G526" s="8"/>
      <c r="H526" s="8"/>
      <c r="I526" s="8"/>
      <c r="J526" s="8"/>
      <c r="K526" s="9"/>
      <c r="L526" s="8"/>
      <c r="M526" s="8"/>
      <c r="N526" s="8"/>
      <c r="O526" s="8"/>
      <c r="P526" s="8"/>
      <c r="Q526" s="8"/>
      <c r="R526" s="8"/>
      <c r="S526" s="11"/>
      <c r="T526" s="11"/>
      <c r="U526" s="11"/>
      <c r="V526" s="11"/>
    </row>
    <row r="527" spans="2:22" x14ac:dyDescent="0.25">
      <c r="B527" s="8"/>
      <c r="C527" s="8"/>
      <c r="D527" s="8"/>
      <c r="E527" s="8"/>
      <c r="F527" s="8"/>
      <c r="G527" s="8"/>
      <c r="H527" s="8"/>
      <c r="I527" s="8"/>
      <c r="J527" s="8"/>
      <c r="K527" s="9"/>
      <c r="L527" s="8"/>
      <c r="M527" s="8"/>
      <c r="N527" s="8"/>
      <c r="O527" s="8"/>
      <c r="P527" s="8"/>
      <c r="Q527" s="8"/>
      <c r="R527" s="8"/>
      <c r="S527" s="11"/>
      <c r="T527" s="11"/>
      <c r="U527" s="11"/>
      <c r="V527" s="11"/>
    </row>
    <row r="528" spans="2:22" x14ac:dyDescent="0.25">
      <c r="B528" s="8"/>
      <c r="C528" s="8"/>
      <c r="D528" s="8"/>
      <c r="E528" s="8"/>
      <c r="F528" s="8"/>
      <c r="G528" s="8"/>
      <c r="H528" s="8"/>
      <c r="I528" s="8"/>
      <c r="J528" s="8"/>
      <c r="K528" s="9"/>
      <c r="L528" s="8"/>
      <c r="M528" s="8"/>
      <c r="N528" s="8"/>
      <c r="O528" s="8"/>
      <c r="P528" s="8"/>
      <c r="Q528" s="8"/>
      <c r="R528" s="8"/>
      <c r="S528" s="11"/>
      <c r="T528" s="11"/>
      <c r="U528" s="11"/>
      <c r="V528" s="11"/>
    </row>
    <row r="529" spans="2:22" x14ac:dyDescent="0.25">
      <c r="B529" s="8"/>
      <c r="C529" s="8"/>
      <c r="D529" s="8"/>
      <c r="E529" s="8"/>
      <c r="F529" s="8"/>
      <c r="G529" s="8"/>
      <c r="H529" s="8"/>
      <c r="I529" s="8"/>
      <c r="J529" s="8"/>
      <c r="K529" s="9"/>
      <c r="L529" s="8"/>
      <c r="M529" s="8"/>
      <c r="N529" s="8"/>
      <c r="O529" s="8"/>
      <c r="P529" s="8"/>
      <c r="Q529" s="8"/>
      <c r="R529" s="8"/>
      <c r="S529" s="11"/>
      <c r="T529" s="11"/>
      <c r="U529" s="11"/>
      <c r="V529" s="11"/>
    </row>
    <row r="530" spans="2:22" x14ac:dyDescent="0.25">
      <c r="B530" s="8"/>
      <c r="C530" s="8"/>
      <c r="D530" s="8"/>
      <c r="E530" s="8"/>
      <c r="F530" s="8"/>
      <c r="G530" s="8"/>
      <c r="H530" s="8"/>
      <c r="I530" s="8"/>
      <c r="J530" s="8"/>
      <c r="K530" s="9"/>
      <c r="L530" s="8"/>
      <c r="M530" s="8"/>
      <c r="N530" s="8"/>
      <c r="O530" s="8"/>
      <c r="P530" s="8"/>
      <c r="Q530" s="8"/>
      <c r="R530" s="8"/>
      <c r="S530" s="11"/>
      <c r="T530" s="11"/>
      <c r="U530" s="11"/>
      <c r="V530" s="11"/>
    </row>
    <row r="531" spans="2:22" x14ac:dyDescent="0.25">
      <c r="B531" s="8"/>
      <c r="C531" s="8"/>
      <c r="D531" s="8"/>
      <c r="E531" s="8"/>
      <c r="F531" s="8"/>
      <c r="G531" s="8"/>
      <c r="H531" s="8"/>
      <c r="I531" s="8"/>
      <c r="J531" s="8"/>
      <c r="K531" s="9"/>
      <c r="L531" s="8"/>
      <c r="M531" s="8"/>
      <c r="N531" s="8"/>
      <c r="O531" s="8"/>
      <c r="P531" s="8"/>
      <c r="Q531" s="8"/>
      <c r="R531" s="8"/>
      <c r="S531" s="11"/>
      <c r="T531" s="11"/>
      <c r="U531" s="11"/>
      <c r="V531" s="11"/>
    </row>
    <row r="532" spans="2:22" x14ac:dyDescent="0.25">
      <c r="B532" s="8"/>
      <c r="C532" s="8"/>
      <c r="D532" s="8"/>
      <c r="E532" s="8"/>
      <c r="F532" s="8"/>
      <c r="G532" s="8"/>
      <c r="H532" s="8"/>
      <c r="I532" s="8"/>
      <c r="J532" s="8"/>
      <c r="K532" s="9"/>
      <c r="L532" s="8"/>
      <c r="M532" s="8"/>
      <c r="N532" s="8"/>
      <c r="O532" s="8"/>
      <c r="P532" s="8"/>
      <c r="Q532" s="8"/>
      <c r="R532" s="8"/>
      <c r="S532" s="11"/>
      <c r="T532" s="11"/>
      <c r="U532" s="11"/>
      <c r="V532" s="11"/>
    </row>
    <row r="533" spans="2:22" x14ac:dyDescent="0.25">
      <c r="B533" s="8"/>
      <c r="C533" s="8"/>
      <c r="D533" s="8"/>
      <c r="E533" s="8"/>
      <c r="F533" s="8"/>
      <c r="G533" s="8"/>
      <c r="H533" s="8"/>
      <c r="I533" s="8"/>
      <c r="J533" s="8"/>
      <c r="K533" s="9"/>
      <c r="L533" s="8"/>
      <c r="M533" s="8"/>
      <c r="N533" s="8"/>
      <c r="O533" s="8"/>
      <c r="P533" s="8"/>
      <c r="Q533" s="8"/>
      <c r="R533" s="8"/>
      <c r="S533" s="11"/>
      <c r="T533" s="11"/>
      <c r="U533" s="11"/>
      <c r="V533" s="11"/>
    </row>
    <row r="534" spans="2:22" x14ac:dyDescent="0.25">
      <c r="B534" s="8"/>
      <c r="C534" s="8"/>
      <c r="D534" s="8"/>
      <c r="E534" s="8"/>
      <c r="F534" s="8"/>
      <c r="G534" s="8"/>
      <c r="H534" s="8"/>
      <c r="I534" s="8"/>
      <c r="J534" s="8"/>
      <c r="K534" s="9"/>
      <c r="L534" s="8"/>
      <c r="M534" s="8"/>
      <c r="N534" s="8"/>
      <c r="O534" s="8"/>
      <c r="P534" s="8"/>
      <c r="Q534" s="8"/>
      <c r="R534" s="8"/>
      <c r="S534" s="11"/>
      <c r="T534" s="11"/>
      <c r="U534" s="11"/>
      <c r="V534" s="11"/>
    </row>
    <row r="535" spans="2:22" x14ac:dyDescent="0.25">
      <c r="B535" s="8"/>
      <c r="C535" s="8"/>
      <c r="D535" s="8"/>
      <c r="E535" s="8"/>
      <c r="F535" s="8"/>
      <c r="G535" s="8"/>
      <c r="H535" s="8"/>
      <c r="I535" s="8"/>
      <c r="J535" s="8"/>
      <c r="K535" s="9"/>
      <c r="L535" s="8"/>
      <c r="M535" s="8"/>
      <c r="N535" s="8"/>
      <c r="O535" s="8"/>
      <c r="P535" s="8"/>
      <c r="Q535" s="8"/>
      <c r="R535" s="8"/>
      <c r="S535" s="11"/>
      <c r="T535" s="11"/>
      <c r="U535" s="11"/>
      <c r="V535" s="11"/>
    </row>
    <row r="536" spans="2:22" x14ac:dyDescent="0.25">
      <c r="B536" s="8"/>
      <c r="C536" s="8"/>
      <c r="D536" s="8"/>
      <c r="E536" s="8"/>
      <c r="F536" s="8"/>
      <c r="G536" s="8"/>
      <c r="H536" s="8"/>
      <c r="I536" s="8"/>
      <c r="J536" s="8"/>
      <c r="K536" s="9"/>
      <c r="L536" s="8"/>
      <c r="M536" s="8"/>
      <c r="N536" s="8"/>
      <c r="O536" s="8"/>
      <c r="P536" s="8"/>
      <c r="Q536" s="8"/>
      <c r="R536" s="8"/>
      <c r="S536" s="11"/>
      <c r="T536" s="11"/>
      <c r="U536" s="11"/>
      <c r="V536" s="11"/>
    </row>
    <row r="537" spans="2:22" x14ac:dyDescent="0.25">
      <c r="B537" s="8"/>
      <c r="C537" s="8"/>
      <c r="D537" s="8"/>
      <c r="E537" s="8"/>
      <c r="F537" s="8"/>
      <c r="G537" s="8"/>
      <c r="H537" s="8"/>
      <c r="I537" s="8"/>
      <c r="J537" s="8"/>
      <c r="K537" s="9"/>
      <c r="L537" s="8"/>
      <c r="M537" s="8"/>
      <c r="N537" s="8"/>
      <c r="O537" s="8"/>
      <c r="P537" s="8"/>
      <c r="Q537" s="8"/>
      <c r="R537" s="8"/>
      <c r="S537" s="11"/>
      <c r="T537" s="11"/>
      <c r="U537" s="11"/>
      <c r="V537" s="11"/>
    </row>
    <row r="538" spans="2:22" x14ac:dyDescent="0.25">
      <c r="B538" s="8"/>
      <c r="C538" s="8"/>
      <c r="D538" s="8"/>
      <c r="E538" s="8"/>
      <c r="F538" s="8"/>
      <c r="G538" s="8"/>
      <c r="H538" s="8"/>
      <c r="I538" s="8"/>
      <c r="J538" s="8"/>
      <c r="K538" s="9"/>
      <c r="L538" s="8"/>
      <c r="M538" s="8"/>
      <c r="N538" s="8"/>
      <c r="O538" s="8"/>
      <c r="P538" s="8"/>
      <c r="Q538" s="8"/>
      <c r="R538" s="8"/>
      <c r="S538" s="11"/>
      <c r="T538" s="11"/>
      <c r="U538" s="11"/>
      <c r="V538" s="11"/>
    </row>
    <row r="539" spans="2:22" x14ac:dyDescent="0.25">
      <c r="B539" s="8"/>
      <c r="C539" s="8"/>
      <c r="D539" s="8"/>
      <c r="E539" s="8"/>
      <c r="F539" s="8"/>
      <c r="G539" s="8"/>
      <c r="H539" s="8"/>
      <c r="I539" s="8"/>
      <c r="J539" s="8"/>
      <c r="K539" s="9"/>
      <c r="L539" s="8"/>
      <c r="M539" s="8"/>
      <c r="N539" s="8"/>
      <c r="O539" s="8"/>
      <c r="P539" s="8"/>
      <c r="Q539" s="8"/>
      <c r="R539" s="8"/>
      <c r="S539" s="11"/>
      <c r="T539" s="11"/>
      <c r="U539" s="11"/>
      <c r="V539" s="11"/>
    </row>
    <row r="540" spans="2:22" x14ac:dyDescent="0.25">
      <c r="B540" s="8"/>
      <c r="C540" s="8"/>
      <c r="D540" s="8"/>
      <c r="E540" s="8"/>
      <c r="F540" s="8"/>
      <c r="G540" s="8"/>
      <c r="H540" s="8"/>
      <c r="I540" s="8"/>
      <c r="J540" s="8"/>
      <c r="K540" s="9"/>
      <c r="L540" s="8"/>
      <c r="M540" s="8"/>
      <c r="N540" s="8"/>
      <c r="O540" s="8"/>
      <c r="P540" s="8"/>
      <c r="Q540" s="8"/>
      <c r="R540" s="8"/>
      <c r="S540" s="11"/>
      <c r="T540" s="11"/>
      <c r="U540" s="11"/>
      <c r="V540" s="11"/>
    </row>
    <row r="541" spans="2:22" x14ac:dyDescent="0.25">
      <c r="B541" s="8"/>
      <c r="C541" s="8"/>
      <c r="D541" s="8"/>
      <c r="E541" s="8"/>
      <c r="F541" s="8"/>
      <c r="G541" s="8"/>
      <c r="H541" s="8"/>
      <c r="I541" s="8"/>
      <c r="J541" s="8"/>
      <c r="K541" s="9"/>
      <c r="L541" s="8"/>
      <c r="M541" s="8"/>
      <c r="N541" s="8"/>
      <c r="O541" s="8"/>
      <c r="P541" s="8"/>
      <c r="Q541" s="8"/>
      <c r="R541" s="8"/>
      <c r="S541" s="11"/>
      <c r="T541" s="11"/>
      <c r="U541" s="11"/>
      <c r="V541" s="11"/>
    </row>
    <row r="542" spans="2:22" x14ac:dyDescent="0.25">
      <c r="B542" s="8"/>
      <c r="C542" s="8"/>
      <c r="D542" s="8"/>
      <c r="E542" s="8"/>
      <c r="F542" s="8"/>
      <c r="G542" s="8"/>
      <c r="H542" s="8"/>
      <c r="I542" s="8"/>
      <c r="J542" s="8"/>
      <c r="K542" s="9"/>
      <c r="L542" s="8"/>
      <c r="M542" s="8"/>
      <c r="N542" s="8"/>
      <c r="O542" s="8"/>
      <c r="P542" s="8"/>
      <c r="Q542" s="8"/>
      <c r="R542" s="8"/>
      <c r="S542" s="11"/>
      <c r="T542" s="11"/>
      <c r="U542" s="11"/>
      <c r="V542" s="11"/>
    </row>
    <row r="543" spans="2:22" x14ac:dyDescent="0.25">
      <c r="B543" s="8"/>
      <c r="C543" s="8"/>
      <c r="D543" s="8"/>
      <c r="E543" s="8"/>
      <c r="F543" s="8"/>
      <c r="G543" s="8"/>
      <c r="H543" s="8"/>
      <c r="I543" s="8"/>
      <c r="J543" s="8"/>
      <c r="K543" s="9"/>
      <c r="L543" s="8"/>
      <c r="M543" s="8"/>
      <c r="N543" s="8"/>
      <c r="O543" s="8"/>
      <c r="P543" s="8"/>
      <c r="Q543" s="8"/>
      <c r="R543" s="8"/>
      <c r="S543" s="11"/>
      <c r="T543" s="11"/>
      <c r="U543" s="11"/>
      <c r="V543" s="11"/>
    </row>
    <row r="544" spans="2:22" x14ac:dyDescent="0.25">
      <c r="B544" s="8"/>
      <c r="C544" s="8"/>
      <c r="D544" s="8"/>
      <c r="E544" s="8"/>
      <c r="F544" s="8"/>
      <c r="G544" s="8"/>
      <c r="H544" s="8"/>
      <c r="I544" s="8"/>
      <c r="J544" s="8"/>
      <c r="K544" s="9"/>
      <c r="L544" s="8"/>
      <c r="M544" s="8"/>
      <c r="N544" s="8"/>
      <c r="O544" s="8"/>
      <c r="P544" s="8"/>
      <c r="Q544" s="8"/>
      <c r="R544" s="8"/>
      <c r="S544" s="11"/>
      <c r="T544" s="11"/>
      <c r="U544" s="11"/>
      <c r="V544" s="11"/>
    </row>
    <row r="545" spans="2:22" x14ac:dyDescent="0.25">
      <c r="B545" s="8"/>
      <c r="C545" s="8"/>
      <c r="D545" s="8"/>
      <c r="E545" s="8"/>
      <c r="F545" s="8"/>
      <c r="G545" s="8"/>
      <c r="H545" s="8"/>
      <c r="I545" s="8"/>
      <c r="J545" s="8"/>
      <c r="K545" s="9"/>
      <c r="L545" s="8"/>
      <c r="M545" s="8"/>
      <c r="N545" s="8"/>
      <c r="O545" s="8"/>
      <c r="P545" s="8"/>
      <c r="Q545" s="8"/>
      <c r="R545" s="8"/>
      <c r="S545" s="11"/>
      <c r="T545" s="11"/>
      <c r="U545" s="11"/>
      <c r="V545" s="11"/>
    </row>
    <row r="546" spans="2:22" x14ac:dyDescent="0.25">
      <c r="B546" s="8"/>
      <c r="C546" s="8"/>
      <c r="D546" s="8"/>
      <c r="E546" s="8"/>
      <c r="F546" s="8"/>
      <c r="G546" s="8"/>
      <c r="H546" s="8"/>
      <c r="I546" s="8"/>
      <c r="J546" s="8"/>
      <c r="K546" s="9"/>
      <c r="L546" s="8"/>
      <c r="M546" s="8"/>
      <c r="N546" s="8"/>
      <c r="O546" s="8"/>
      <c r="P546" s="8"/>
      <c r="Q546" s="8"/>
      <c r="R546" s="8"/>
      <c r="S546" s="11"/>
      <c r="T546" s="11"/>
      <c r="U546" s="11"/>
      <c r="V546" s="11"/>
    </row>
    <row r="547" spans="2:22" x14ac:dyDescent="0.25">
      <c r="B547" s="8"/>
      <c r="C547" s="8"/>
      <c r="D547" s="8"/>
      <c r="E547" s="8"/>
      <c r="F547" s="8"/>
      <c r="G547" s="8"/>
      <c r="H547" s="8"/>
      <c r="I547" s="8"/>
      <c r="J547" s="8"/>
      <c r="K547" s="9"/>
      <c r="L547" s="8"/>
      <c r="M547" s="8"/>
      <c r="N547" s="8"/>
      <c r="O547" s="8"/>
      <c r="P547" s="8"/>
      <c r="Q547" s="8"/>
      <c r="R547" s="8"/>
      <c r="S547" s="11"/>
      <c r="T547" s="11"/>
      <c r="U547" s="11"/>
      <c r="V547" s="11"/>
    </row>
    <row r="548" spans="2:22" x14ac:dyDescent="0.25">
      <c r="B548" s="8"/>
      <c r="C548" s="8"/>
      <c r="D548" s="8"/>
      <c r="E548" s="8"/>
      <c r="F548" s="8"/>
      <c r="G548" s="8"/>
      <c r="H548" s="8"/>
      <c r="I548" s="8"/>
      <c r="J548" s="8"/>
      <c r="K548" s="9"/>
      <c r="L548" s="8"/>
      <c r="M548" s="8"/>
      <c r="N548" s="8"/>
      <c r="O548" s="8"/>
      <c r="P548" s="8"/>
      <c r="Q548" s="8"/>
      <c r="R548" s="8"/>
      <c r="S548" s="11"/>
      <c r="T548" s="11"/>
      <c r="U548" s="11"/>
      <c r="V548" s="11"/>
    </row>
    <row r="549" spans="2:22" x14ac:dyDescent="0.25">
      <c r="B549" s="8"/>
      <c r="C549" s="8"/>
      <c r="D549" s="8"/>
      <c r="E549" s="8"/>
      <c r="F549" s="8"/>
      <c r="G549" s="8"/>
      <c r="H549" s="8"/>
      <c r="I549" s="8"/>
      <c r="J549" s="8"/>
      <c r="K549" s="9"/>
      <c r="L549" s="8"/>
      <c r="M549" s="8"/>
      <c r="N549" s="8"/>
      <c r="O549" s="8"/>
      <c r="P549" s="8"/>
      <c r="Q549" s="8"/>
      <c r="R549" s="8"/>
      <c r="S549" s="11"/>
      <c r="T549" s="11"/>
      <c r="U549" s="11"/>
      <c r="V549" s="11"/>
    </row>
    <row r="550" spans="2:22" x14ac:dyDescent="0.25">
      <c r="B550" s="8"/>
      <c r="C550" s="8"/>
      <c r="D550" s="8"/>
      <c r="E550" s="8"/>
      <c r="F550" s="8"/>
      <c r="G550" s="8"/>
      <c r="H550" s="8"/>
      <c r="I550" s="8"/>
      <c r="J550" s="8"/>
      <c r="K550" s="9"/>
      <c r="L550" s="8"/>
      <c r="M550" s="8"/>
      <c r="N550" s="8"/>
      <c r="O550" s="8"/>
      <c r="P550" s="8"/>
      <c r="Q550" s="8"/>
      <c r="R550" s="8"/>
      <c r="S550" s="11"/>
      <c r="T550" s="11"/>
      <c r="U550" s="11"/>
      <c r="V550" s="11"/>
    </row>
    <row r="551" spans="2:22" x14ac:dyDescent="0.25">
      <c r="B551" s="8"/>
      <c r="C551" s="8"/>
      <c r="D551" s="8"/>
      <c r="E551" s="8"/>
      <c r="F551" s="8"/>
      <c r="G551" s="8"/>
      <c r="H551" s="8"/>
      <c r="I551" s="8"/>
      <c r="J551" s="8"/>
      <c r="K551" s="9"/>
      <c r="L551" s="8"/>
      <c r="M551" s="8"/>
      <c r="N551" s="8"/>
      <c r="O551" s="8"/>
      <c r="P551" s="8"/>
      <c r="Q551" s="8"/>
      <c r="R551" s="8"/>
      <c r="S551" s="11"/>
      <c r="T551" s="11"/>
      <c r="U551" s="11"/>
      <c r="V551" s="11"/>
    </row>
    <row r="552" spans="2:22" x14ac:dyDescent="0.25">
      <c r="B552" s="8"/>
      <c r="C552" s="8"/>
      <c r="D552" s="8"/>
      <c r="E552" s="8"/>
      <c r="F552" s="8"/>
      <c r="G552" s="8"/>
      <c r="H552" s="8"/>
      <c r="I552" s="8"/>
      <c r="J552" s="8"/>
      <c r="K552" s="9"/>
      <c r="L552" s="8"/>
      <c r="M552" s="8"/>
      <c r="N552" s="8"/>
      <c r="O552" s="8"/>
      <c r="P552" s="8"/>
      <c r="Q552" s="8"/>
      <c r="R552" s="8"/>
      <c r="S552" s="11"/>
      <c r="T552" s="11"/>
      <c r="U552" s="11"/>
      <c r="V552" s="11"/>
    </row>
    <row r="553" spans="2:22" x14ac:dyDescent="0.25">
      <c r="B553" s="8"/>
      <c r="C553" s="8"/>
      <c r="D553" s="8"/>
      <c r="E553" s="8"/>
      <c r="F553" s="8"/>
      <c r="G553" s="8"/>
      <c r="H553" s="8"/>
      <c r="I553" s="8"/>
      <c r="J553" s="8"/>
      <c r="K553" s="9"/>
      <c r="L553" s="8"/>
      <c r="M553" s="8"/>
      <c r="N553" s="8"/>
      <c r="O553" s="8"/>
      <c r="P553" s="8"/>
      <c r="Q553" s="8"/>
      <c r="R553" s="8"/>
      <c r="S553" s="11"/>
      <c r="T553" s="11"/>
      <c r="U553" s="11"/>
      <c r="V553" s="11"/>
    </row>
    <row r="554" spans="2:22" x14ac:dyDescent="0.25">
      <c r="B554" s="8"/>
      <c r="C554" s="8"/>
      <c r="D554" s="8"/>
      <c r="E554" s="8"/>
      <c r="F554" s="8"/>
      <c r="G554" s="8"/>
      <c r="H554" s="8"/>
      <c r="I554" s="8"/>
      <c r="J554" s="8"/>
      <c r="K554" s="9"/>
      <c r="L554" s="8"/>
      <c r="M554" s="8"/>
      <c r="N554" s="8"/>
      <c r="O554" s="8"/>
      <c r="P554" s="8"/>
      <c r="Q554" s="8"/>
      <c r="R554" s="8"/>
      <c r="S554" s="11"/>
      <c r="T554" s="11"/>
      <c r="U554" s="11"/>
      <c r="V554" s="11"/>
    </row>
    <row r="555" spans="2:22" x14ac:dyDescent="0.25">
      <c r="B555" s="8"/>
      <c r="C555" s="8"/>
      <c r="D555" s="8"/>
      <c r="E555" s="8"/>
      <c r="F555" s="8"/>
      <c r="G555" s="8"/>
      <c r="H555" s="8"/>
      <c r="I555" s="8"/>
      <c r="J555" s="8"/>
      <c r="K555" s="9"/>
      <c r="L555" s="8"/>
      <c r="M555" s="8"/>
      <c r="N555" s="8"/>
      <c r="O555" s="8"/>
      <c r="P555" s="8"/>
      <c r="Q555" s="8"/>
      <c r="R555" s="8"/>
      <c r="S555" s="11"/>
      <c r="T555" s="11"/>
      <c r="U555" s="11"/>
      <c r="V555" s="11"/>
    </row>
    <row r="556" spans="2:22" x14ac:dyDescent="0.25">
      <c r="B556" s="8"/>
      <c r="C556" s="8"/>
      <c r="D556" s="8"/>
      <c r="E556" s="8"/>
      <c r="F556" s="8"/>
      <c r="G556" s="8"/>
      <c r="H556" s="8"/>
      <c r="I556" s="8"/>
      <c r="J556" s="8"/>
      <c r="K556" s="9"/>
      <c r="L556" s="8"/>
      <c r="M556" s="8"/>
      <c r="N556" s="8"/>
      <c r="O556" s="8"/>
      <c r="P556" s="8"/>
      <c r="Q556" s="8"/>
      <c r="R556" s="8"/>
      <c r="S556" s="11"/>
      <c r="T556" s="11"/>
      <c r="U556" s="11"/>
      <c r="V556" s="11"/>
    </row>
    <row r="557" spans="2:22" x14ac:dyDescent="0.25">
      <c r="B557" s="8"/>
      <c r="C557" s="8"/>
      <c r="D557" s="8"/>
      <c r="E557" s="8"/>
      <c r="F557" s="8"/>
      <c r="G557" s="8"/>
      <c r="H557" s="8"/>
      <c r="I557" s="8"/>
      <c r="J557" s="8"/>
      <c r="K557" s="9"/>
      <c r="L557" s="8"/>
      <c r="M557" s="8"/>
      <c r="N557" s="8"/>
      <c r="O557" s="8"/>
      <c r="P557" s="8"/>
      <c r="Q557" s="8"/>
      <c r="R557" s="8"/>
      <c r="S557" s="11"/>
      <c r="T557" s="11"/>
      <c r="U557" s="11"/>
      <c r="V557" s="11"/>
    </row>
    <row r="558" spans="2:22" x14ac:dyDescent="0.25">
      <c r="B558" s="8"/>
      <c r="C558" s="8"/>
      <c r="D558" s="8"/>
      <c r="E558" s="8"/>
      <c r="F558" s="8"/>
      <c r="G558" s="8"/>
      <c r="H558" s="8"/>
      <c r="I558" s="8"/>
      <c r="J558" s="8"/>
      <c r="K558" s="9"/>
      <c r="L558" s="8"/>
      <c r="M558" s="8"/>
      <c r="N558" s="8"/>
      <c r="O558" s="8"/>
      <c r="P558" s="8"/>
      <c r="Q558" s="8"/>
      <c r="R558" s="8"/>
      <c r="S558" s="11"/>
      <c r="T558" s="11"/>
      <c r="U558" s="11"/>
      <c r="V558" s="11"/>
    </row>
    <row r="559" spans="2:22" x14ac:dyDescent="0.25">
      <c r="B559" s="8"/>
      <c r="C559" s="8"/>
      <c r="D559" s="8"/>
      <c r="E559" s="8"/>
      <c r="F559" s="8"/>
      <c r="G559" s="8"/>
      <c r="H559" s="8"/>
      <c r="I559" s="8"/>
      <c r="J559" s="8"/>
      <c r="K559" s="9"/>
      <c r="L559" s="8"/>
      <c r="M559" s="8"/>
      <c r="N559" s="8"/>
      <c r="O559" s="8"/>
      <c r="P559" s="8"/>
      <c r="Q559" s="8"/>
      <c r="R559" s="8"/>
      <c r="S559" s="11"/>
      <c r="T559" s="11"/>
      <c r="U559" s="11"/>
      <c r="V559" s="11"/>
    </row>
    <row r="560" spans="2:22" x14ac:dyDescent="0.25">
      <c r="B560" s="8"/>
      <c r="C560" s="8"/>
      <c r="D560" s="8"/>
      <c r="E560" s="8"/>
      <c r="F560" s="8"/>
      <c r="G560" s="8"/>
      <c r="H560" s="8"/>
      <c r="I560" s="8"/>
      <c r="J560" s="8"/>
      <c r="K560" s="9"/>
      <c r="L560" s="8"/>
      <c r="M560" s="8"/>
      <c r="N560" s="8"/>
      <c r="O560" s="8"/>
      <c r="P560" s="8"/>
      <c r="Q560" s="8"/>
      <c r="R560" s="8"/>
      <c r="S560" s="11"/>
      <c r="T560" s="11"/>
      <c r="U560" s="11"/>
      <c r="V560" s="11"/>
    </row>
    <row r="561" spans="2:22" x14ac:dyDescent="0.25">
      <c r="B561" s="8"/>
      <c r="C561" s="8"/>
      <c r="D561" s="8"/>
      <c r="E561" s="8"/>
      <c r="F561" s="8"/>
      <c r="G561" s="8"/>
      <c r="H561" s="8"/>
      <c r="I561" s="8"/>
      <c r="J561" s="8"/>
      <c r="K561" s="9"/>
      <c r="L561" s="8"/>
      <c r="M561" s="8"/>
      <c r="N561" s="8"/>
      <c r="O561" s="8"/>
      <c r="P561" s="8"/>
      <c r="Q561" s="8"/>
      <c r="R561" s="8"/>
      <c r="S561" s="11"/>
      <c r="T561" s="11"/>
      <c r="U561" s="11"/>
      <c r="V561" s="11"/>
    </row>
    <row r="562" spans="2:22" x14ac:dyDescent="0.25">
      <c r="B562" s="8"/>
      <c r="C562" s="8"/>
      <c r="D562" s="8"/>
      <c r="E562" s="8"/>
      <c r="F562" s="8"/>
      <c r="G562" s="8"/>
      <c r="H562" s="8"/>
      <c r="I562" s="8"/>
      <c r="J562" s="8"/>
      <c r="K562" s="9"/>
      <c r="L562" s="8"/>
      <c r="M562" s="8"/>
      <c r="N562" s="8"/>
      <c r="O562" s="8"/>
      <c r="P562" s="8"/>
      <c r="Q562" s="8"/>
      <c r="R562" s="8"/>
      <c r="S562" s="11"/>
      <c r="T562" s="11"/>
      <c r="U562" s="11"/>
      <c r="V562" s="11"/>
    </row>
    <row r="563" spans="2:22" x14ac:dyDescent="0.25">
      <c r="B563" s="8"/>
      <c r="C563" s="8"/>
      <c r="D563" s="8"/>
      <c r="E563" s="8"/>
      <c r="F563" s="8"/>
      <c r="G563" s="8"/>
      <c r="H563" s="8"/>
      <c r="I563" s="8"/>
      <c r="J563" s="8"/>
      <c r="K563" s="9"/>
      <c r="L563" s="8"/>
      <c r="M563" s="8"/>
      <c r="N563" s="8"/>
      <c r="O563" s="8"/>
      <c r="P563" s="8"/>
      <c r="Q563" s="8"/>
      <c r="R563" s="8"/>
      <c r="S563" s="11"/>
      <c r="T563" s="11"/>
      <c r="U563" s="11"/>
      <c r="V563" s="11"/>
    </row>
    <row r="564" spans="2:22" x14ac:dyDescent="0.25">
      <c r="B564" s="8"/>
      <c r="C564" s="8"/>
      <c r="D564" s="8"/>
      <c r="E564" s="8"/>
      <c r="F564" s="8"/>
      <c r="G564" s="8"/>
      <c r="H564" s="8"/>
      <c r="I564" s="8"/>
      <c r="J564" s="8"/>
      <c r="K564" s="9"/>
      <c r="L564" s="8"/>
      <c r="M564" s="8"/>
      <c r="N564" s="8"/>
      <c r="O564" s="8"/>
      <c r="P564" s="8"/>
      <c r="Q564" s="8"/>
      <c r="R564" s="8"/>
      <c r="S564" s="11"/>
      <c r="T564" s="11"/>
      <c r="U564" s="11"/>
      <c r="V564" s="11"/>
    </row>
    <row r="565" spans="2:22" x14ac:dyDescent="0.25">
      <c r="B565" s="8"/>
      <c r="C565" s="8"/>
      <c r="D565" s="8"/>
      <c r="E565" s="8"/>
      <c r="F565" s="8"/>
      <c r="G565" s="8"/>
      <c r="H565" s="8"/>
      <c r="I565" s="8"/>
      <c r="J565" s="8"/>
      <c r="K565" s="9"/>
      <c r="L565" s="8"/>
      <c r="M565" s="8"/>
      <c r="N565" s="8"/>
      <c r="O565" s="8"/>
      <c r="P565" s="8"/>
      <c r="Q565" s="8"/>
      <c r="R565" s="8"/>
      <c r="S565" s="11"/>
      <c r="T565" s="11"/>
      <c r="U565" s="11"/>
      <c r="V565" s="11"/>
    </row>
    <row r="566" spans="2:22" x14ac:dyDescent="0.25">
      <c r="B566" s="8"/>
      <c r="C566" s="8"/>
      <c r="D566" s="8"/>
      <c r="E566" s="8"/>
      <c r="F566" s="8"/>
      <c r="G566" s="8"/>
      <c r="H566" s="8"/>
      <c r="I566" s="8"/>
      <c r="J566" s="8"/>
      <c r="K566" s="9"/>
      <c r="L566" s="8"/>
      <c r="M566" s="8"/>
      <c r="N566" s="8"/>
      <c r="O566" s="8"/>
      <c r="P566" s="8"/>
      <c r="Q566" s="8"/>
      <c r="R566" s="8"/>
      <c r="S566" s="11"/>
      <c r="T566" s="11"/>
      <c r="U566" s="11"/>
      <c r="V566" s="11"/>
    </row>
    <row r="567" spans="2:22" x14ac:dyDescent="0.25">
      <c r="B567" s="8"/>
      <c r="C567" s="8"/>
      <c r="D567" s="8"/>
      <c r="E567" s="8"/>
      <c r="F567" s="8"/>
      <c r="G567" s="8"/>
      <c r="H567" s="8"/>
      <c r="I567" s="8"/>
      <c r="J567" s="8"/>
      <c r="K567" s="9"/>
      <c r="L567" s="8"/>
      <c r="M567" s="8"/>
      <c r="N567" s="8"/>
      <c r="O567" s="8"/>
      <c r="P567" s="8"/>
      <c r="Q567" s="8"/>
      <c r="R567" s="8"/>
      <c r="S567" s="11"/>
      <c r="T567" s="11"/>
      <c r="U567" s="11"/>
      <c r="V567" s="11"/>
    </row>
    <row r="568" spans="2:22" x14ac:dyDescent="0.25">
      <c r="B568" s="8"/>
      <c r="C568" s="8"/>
      <c r="D568" s="8"/>
      <c r="E568" s="8"/>
      <c r="F568" s="8"/>
      <c r="G568" s="8"/>
      <c r="H568" s="8"/>
      <c r="I568" s="8"/>
      <c r="J568" s="8"/>
      <c r="K568" s="9"/>
      <c r="L568" s="8"/>
      <c r="M568" s="8"/>
      <c r="N568" s="8"/>
      <c r="O568" s="8"/>
      <c r="P568" s="8"/>
      <c r="Q568" s="8"/>
      <c r="R568" s="8"/>
      <c r="S568" s="11"/>
      <c r="T568" s="11"/>
      <c r="U568" s="11"/>
      <c r="V568" s="11"/>
    </row>
    <row r="569" spans="2:22" x14ac:dyDescent="0.25">
      <c r="B569" s="8"/>
      <c r="C569" s="8"/>
      <c r="D569" s="8"/>
      <c r="E569" s="8"/>
      <c r="F569" s="8"/>
      <c r="G569" s="8"/>
      <c r="H569" s="8"/>
      <c r="I569" s="8"/>
      <c r="J569" s="8"/>
      <c r="K569" s="9"/>
      <c r="L569" s="8"/>
      <c r="M569" s="8"/>
      <c r="N569" s="8"/>
      <c r="O569" s="8"/>
      <c r="P569" s="8"/>
      <c r="Q569" s="8"/>
      <c r="R569" s="8"/>
      <c r="S569" s="11"/>
      <c r="T569" s="11"/>
      <c r="U569" s="11"/>
      <c r="V569" s="11"/>
    </row>
    <row r="570" spans="2:22" x14ac:dyDescent="0.25">
      <c r="B570" s="8"/>
      <c r="C570" s="8"/>
      <c r="D570" s="8"/>
      <c r="E570" s="8"/>
      <c r="F570" s="8"/>
      <c r="G570" s="8"/>
      <c r="H570" s="8"/>
      <c r="I570" s="8"/>
      <c r="J570" s="8"/>
      <c r="K570" s="9"/>
      <c r="L570" s="8"/>
      <c r="M570" s="8"/>
      <c r="N570" s="8"/>
      <c r="O570" s="8"/>
      <c r="P570" s="8"/>
      <c r="Q570" s="8"/>
      <c r="R570" s="8"/>
      <c r="S570" s="11"/>
      <c r="T570" s="11"/>
      <c r="U570" s="11"/>
      <c r="V570" s="11"/>
    </row>
    <row r="571" spans="2:22" x14ac:dyDescent="0.25">
      <c r="B571" s="8"/>
      <c r="C571" s="8"/>
      <c r="D571" s="8"/>
      <c r="E571" s="8"/>
      <c r="F571" s="8"/>
      <c r="G571" s="8"/>
      <c r="H571" s="8"/>
      <c r="I571" s="8"/>
      <c r="J571" s="8"/>
      <c r="K571" s="9"/>
      <c r="L571" s="8"/>
      <c r="M571" s="8"/>
      <c r="N571" s="8"/>
      <c r="O571" s="8"/>
      <c r="P571" s="8"/>
      <c r="Q571" s="8"/>
      <c r="R571" s="8"/>
      <c r="S571" s="11"/>
      <c r="T571" s="11"/>
      <c r="U571" s="11"/>
      <c r="V571" s="11"/>
    </row>
    <row r="572" spans="2:22" x14ac:dyDescent="0.25">
      <c r="B572" s="8"/>
      <c r="C572" s="8"/>
      <c r="D572" s="8"/>
      <c r="E572" s="8"/>
      <c r="F572" s="8"/>
      <c r="G572" s="8"/>
      <c r="H572" s="8"/>
      <c r="I572" s="8"/>
      <c r="J572" s="8"/>
      <c r="K572" s="9"/>
      <c r="L572" s="8"/>
      <c r="M572" s="8"/>
      <c r="N572" s="8"/>
      <c r="O572" s="8"/>
      <c r="P572" s="8"/>
      <c r="Q572" s="8"/>
      <c r="R572" s="8"/>
      <c r="S572" s="11"/>
      <c r="T572" s="11"/>
      <c r="U572" s="11"/>
      <c r="V572" s="11"/>
    </row>
    <row r="573" spans="2:22" x14ac:dyDescent="0.25">
      <c r="B573" s="8"/>
      <c r="C573" s="8"/>
      <c r="D573" s="8"/>
      <c r="E573" s="8"/>
      <c r="F573" s="8"/>
      <c r="G573" s="8"/>
      <c r="H573" s="8"/>
      <c r="I573" s="8"/>
      <c r="J573" s="8"/>
      <c r="K573" s="9"/>
      <c r="L573" s="8"/>
      <c r="M573" s="8"/>
      <c r="N573" s="8"/>
      <c r="O573" s="8"/>
      <c r="P573" s="8"/>
      <c r="Q573" s="8"/>
      <c r="R573" s="8"/>
      <c r="S573" s="11"/>
      <c r="T573" s="11"/>
      <c r="U573" s="11"/>
      <c r="V573" s="11"/>
    </row>
    <row r="574" spans="2:22" x14ac:dyDescent="0.25">
      <c r="B574" s="8"/>
      <c r="C574" s="8"/>
      <c r="D574" s="8"/>
      <c r="E574" s="8"/>
      <c r="F574" s="8"/>
      <c r="G574" s="8"/>
      <c r="H574" s="8"/>
      <c r="I574" s="8"/>
      <c r="J574" s="8"/>
      <c r="K574" s="9"/>
      <c r="L574" s="8"/>
      <c r="M574" s="8"/>
      <c r="N574" s="8"/>
      <c r="O574" s="8"/>
      <c r="P574" s="8"/>
      <c r="Q574" s="8"/>
      <c r="R574" s="8"/>
      <c r="S574" s="11"/>
      <c r="T574" s="11"/>
      <c r="U574" s="11"/>
      <c r="V574" s="11"/>
    </row>
    <row r="575" spans="2:22" x14ac:dyDescent="0.25">
      <c r="B575" s="8"/>
      <c r="C575" s="8"/>
      <c r="D575" s="8"/>
      <c r="E575" s="8"/>
      <c r="F575" s="8"/>
      <c r="G575" s="8"/>
      <c r="H575" s="8"/>
      <c r="I575" s="8"/>
      <c r="J575" s="8"/>
      <c r="K575" s="9"/>
      <c r="L575" s="8"/>
      <c r="M575" s="8"/>
      <c r="N575" s="8"/>
      <c r="O575" s="8"/>
      <c r="P575" s="8"/>
      <c r="Q575" s="8"/>
      <c r="R575" s="8"/>
      <c r="S575" s="11"/>
      <c r="T575" s="11"/>
      <c r="U575" s="11"/>
      <c r="V575" s="11"/>
    </row>
    <row r="576" spans="2:22" x14ac:dyDescent="0.25">
      <c r="B576" s="8"/>
      <c r="C576" s="8"/>
      <c r="D576" s="8"/>
      <c r="E576" s="8"/>
      <c r="F576" s="8"/>
      <c r="G576" s="8"/>
      <c r="H576" s="8"/>
      <c r="I576" s="8"/>
      <c r="J576" s="8"/>
      <c r="K576" s="9"/>
      <c r="L576" s="8"/>
      <c r="M576" s="8"/>
      <c r="N576" s="8"/>
      <c r="O576" s="8"/>
      <c r="P576" s="8"/>
      <c r="Q576" s="8"/>
      <c r="R576" s="8"/>
      <c r="S576" s="11"/>
      <c r="T576" s="11"/>
      <c r="U576" s="11"/>
      <c r="V576" s="11"/>
    </row>
    <row r="577" spans="2:22" x14ac:dyDescent="0.25">
      <c r="B577" s="8"/>
      <c r="C577" s="8"/>
      <c r="D577" s="8"/>
      <c r="E577" s="8"/>
      <c r="F577" s="8"/>
      <c r="G577" s="8"/>
      <c r="H577" s="8"/>
      <c r="I577" s="8"/>
      <c r="J577" s="8"/>
      <c r="K577" s="9"/>
      <c r="L577" s="8"/>
      <c r="M577" s="8"/>
      <c r="N577" s="8"/>
      <c r="O577" s="8"/>
      <c r="P577" s="8"/>
      <c r="Q577" s="8"/>
      <c r="R577" s="8"/>
      <c r="S577" s="11"/>
      <c r="T577" s="11"/>
      <c r="U577" s="11"/>
      <c r="V577" s="11"/>
    </row>
    <row r="578" spans="2:22" x14ac:dyDescent="0.25">
      <c r="B578" s="8"/>
      <c r="C578" s="8"/>
      <c r="D578" s="8"/>
      <c r="E578" s="8"/>
      <c r="F578" s="8"/>
      <c r="G578" s="8"/>
      <c r="H578" s="8"/>
      <c r="I578" s="8"/>
      <c r="J578" s="8"/>
      <c r="K578" s="9"/>
      <c r="L578" s="8"/>
      <c r="M578" s="8"/>
      <c r="N578" s="8"/>
      <c r="O578" s="8"/>
      <c r="P578" s="8"/>
      <c r="Q578" s="8"/>
      <c r="R578" s="8"/>
      <c r="S578" s="11"/>
      <c r="T578" s="11"/>
      <c r="U578" s="11"/>
      <c r="V578" s="11"/>
    </row>
    <row r="579" spans="2:22" x14ac:dyDescent="0.25">
      <c r="B579" s="8"/>
      <c r="C579" s="8"/>
      <c r="D579" s="8"/>
      <c r="E579" s="8"/>
      <c r="F579" s="8"/>
      <c r="G579" s="8"/>
      <c r="H579" s="8"/>
      <c r="I579" s="8"/>
      <c r="J579" s="8"/>
      <c r="K579" s="9"/>
      <c r="L579" s="8"/>
      <c r="M579" s="8"/>
      <c r="N579" s="8"/>
      <c r="O579" s="8"/>
      <c r="P579" s="8"/>
      <c r="Q579" s="8"/>
      <c r="R579" s="8"/>
      <c r="S579" s="11"/>
      <c r="T579" s="11"/>
      <c r="U579" s="11"/>
      <c r="V579" s="11"/>
    </row>
    <row r="580" spans="2:22" x14ac:dyDescent="0.25">
      <c r="B580" s="8"/>
      <c r="C580" s="8"/>
      <c r="D580" s="8"/>
      <c r="E580" s="8"/>
      <c r="F580" s="8"/>
      <c r="G580" s="8"/>
      <c r="H580" s="8"/>
      <c r="I580" s="8"/>
      <c r="J580" s="8"/>
      <c r="K580" s="9"/>
      <c r="L580" s="8"/>
      <c r="M580" s="8"/>
      <c r="N580" s="8"/>
      <c r="O580" s="8"/>
      <c r="P580" s="8"/>
      <c r="Q580" s="8"/>
      <c r="R580" s="8"/>
      <c r="S580" s="11"/>
      <c r="T580" s="11"/>
      <c r="U580" s="11"/>
      <c r="V580" s="11"/>
    </row>
    <row r="581" spans="2:22" x14ac:dyDescent="0.25">
      <c r="B581" s="8"/>
      <c r="C581" s="8"/>
      <c r="D581" s="8"/>
      <c r="E581" s="8"/>
      <c r="F581" s="8"/>
      <c r="G581" s="8"/>
      <c r="H581" s="8"/>
      <c r="I581" s="8"/>
      <c r="J581" s="8"/>
      <c r="K581" s="9"/>
      <c r="L581" s="8"/>
      <c r="M581" s="8"/>
      <c r="N581" s="8"/>
      <c r="O581" s="8"/>
      <c r="P581" s="8"/>
      <c r="Q581" s="8"/>
      <c r="R581" s="8"/>
      <c r="S581" s="11"/>
      <c r="T581" s="11"/>
      <c r="U581" s="11"/>
      <c r="V581" s="11"/>
    </row>
    <row r="582" spans="2:22" x14ac:dyDescent="0.25">
      <c r="B582" s="8"/>
      <c r="C582" s="8"/>
      <c r="D582" s="8"/>
      <c r="E582" s="8"/>
      <c r="F582" s="8"/>
      <c r="G582" s="8"/>
      <c r="H582" s="8"/>
      <c r="I582" s="8"/>
      <c r="J582" s="8"/>
      <c r="K582" s="9"/>
      <c r="L582" s="8"/>
      <c r="M582" s="8"/>
      <c r="N582" s="8"/>
      <c r="O582" s="8"/>
      <c r="P582" s="8"/>
      <c r="Q582" s="8"/>
      <c r="R582" s="8"/>
      <c r="S582" s="11"/>
      <c r="T582" s="11"/>
      <c r="U582" s="11"/>
      <c r="V582" s="11"/>
    </row>
    <row r="583" spans="2:22" x14ac:dyDescent="0.25">
      <c r="B583" s="8"/>
      <c r="C583" s="8"/>
      <c r="D583" s="8"/>
      <c r="E583" s="8"/>
      <c r="F583" s="8"/>
      <c r="G583" s="8"/>
      <c r="H583" s="8"/>
      <c r="I583" s="8"/>
      <c r="J583" s="8"/>
      <c r="K583" s="9"/>
      <c r="L583" s="8"/>
      <c r="M583" s="8"/>
      <c r="N583" s="8"/>
      <c r="O583" s="8"/>
      <c r="P583" s="8"/>
      <c r="Q583" s="8"/>
      <c r="R583" s="8"/>
      <c r="S583" s="11"/>
      <c r="T583" s="11"/>
      <c r="U583" s="11"/>
      <c r="V583" s="11"/>
    </row>
    <row r="584" spans="2:22" x14ac:dyDescent="0.25">
      <c r="B584" s="8"/>
      <c r="C584" s="8"/>
      <c r="D584" s="8"/>
      <c r="E584" s="8"/>
      <c r="F584" s="8"/>
      <c r="G584" s="8"/>
      <c r="H584" s="8"/>
      <c r="I584" s="8"/>
      <c r="J584" s="8"/>
      <c r="K584" s="9"/>
      <c r="L584" s="8"/>
      <c r="M584" s="8"/>
      <c r="N584" s="8"/>
      <c r="O584" s="8"/>
      <c r="P584" s="8"/>
      <c r="Q584" s="8"/>
      <c r="R584" s="8"/>
      <c r="S584" s="11"/>
      <c r="T584" s="11"/>
      <c r="U584" s="11"/>
      <c r="V584" s="11"/>
    </row>
    <row r="585" spans="2:22" x14ac:dyDescent="0.25">
      <c r="B585" s="8"/>
      <c r="C585" s="8"/>
      <c r="D585" s="8"/>
      <c r="E585" s="8"/>
      <c r="F585" s="8"/>
      <c r="G585" s="8"/>
      <c r="H585" s="8"/>
      <c r="I585" s="8"/>
      <c r="J585" s="8"/>
      <c r="K585" s="9"/>
      <c r="L585" s="8"/>
      <c r="M585" s="8"/>
      <c r="N585" s="8"/>
      <c r="O585" s="8"/>
      <c r="P585" s="8"/>
      <c r="Q585" s="8"/>
      <c r="R585" s="8"/>
      <c r="S585" s="11"/>
      <c r="T585" s="11"/>
      <c r="U585" s="11"/>
      <c r="V585" s="11"/>
    </row>
    <row r="586" spans="2:22" x14ac:dyDescent="0.25">
      <c r="B586" s="8"/>
      <c r="C586" s="8"/>
      <c r="D586" s="8"/>
      <c r="E586" s="8"/>
      <c r="F586" s="8"/>
      <c r="G586" s="8"/>
      <c r="H586" s="8"/>
      <c r="I586" s="8"/>
      <c r="J586" s="8"/>
      <c r="K586" s="9"/>
      <c r="L586" s="8"/>
      <c r="M586" s="8"/>
      <c r="N586" s="8"/>
      <c r="O586" s="8"/>
      <c r="P586" s="8"/>
      <c r="Q586" s="8"/>
      <c r="R586" s="8"/>
      <c r="S586" s="11"/>
      <c r="T586" s="11"/>
      <c r="U586" s="11"/>
      <c r="V586" s="11"/>
    </row>
    <row r="587" spans="2:22" x14ac:dyDescent="0.25">
      <c r="B587" s="8"/>
      <c r="C587" s="8"/>
      <c r="D587" s="8"/>
      <c r="E587" s="8"/>
      <c r="F587" s="8"/>
      <c r="G587" s="8"/>
      <c r="H587" s="8"/>
      <c r="I587" s="8"/>
      <c r="J587" s="8"/>
      <c r="K587" s="9"/>
      <c r="L587" s="8"/>
      <c r="M587" s="8"/>
      <c r="N587" s="8"/>
      <c r="O587" s="8"/>
      <c r="P587" s="8"/>
      <c r="Q587" s="8"/>
      <c r="R587" s="8"/>
      <c r="S587" s="11"/>
      <c r="T587" s="11"/>
      <c r="U587" s="11"/>
      <c r="V587" s="11"/>
    </row>
    <row r="588" spans="2:22" x14ac:dyDescent="0.25">
      <c r="B588" s="8"/>
      <c r="C588" s="8"/>
      <c r="D588" s="8"/>
      <c r="E588" s="8"/>
      <c r="F588" s="8"/>
      <c r="G588" s="8"/>
      <c r="H588" s="8"/>
      <c r="I588" s="8"/>
      <c r="J588" s="8"/>
      <c r="K588" s="9"/>
      <c r="L588" s="8"/>
      <c r="M588" s="8"/>
      <c r="N588" s="8"/>
      <c r="O588" s="8"/>
      <c r="P588" s="8"/>
      <c r="Q588" s="8"/>
      <c r="R588" s="8"/>
      <c r="S588" s="11"/>
      <c r="T588" s="11"/>
      <c r="U588" s="11"/>
      <c r="V588" s="11"/>
    </row>
    <row r="589" spans="2:22" x14ac:dyDescent="0.25">
      <c r="B589" s="8"/>
      <c r="C589" s="8"/>
      <c r="D589" s="8"/>
      <c r="E589" s="8"/>
      <c r="F589" s="8"/>
      <c r="G589" s="8"/>
      <c r="H589" s="8"/>
      <c r="I589" s="8"/>
      <c r="J589" s="8"/>
      <c r="K589" s="9"/>
      <c r="L589" s="8"/>
      <c r="M589" s="8"/>
      <c r="N589" s="8"/>
      <c r="O589" s="8"/>
      <c r="P589" s="8"/>
      <c r="Q589" s="8"/>
      <c r="R589" s="8"/>
      <c r="S589" s="11"/>
      <c r="T589" s="11"/>
      <c r="U589" s="11"/>
      <c r="V589" s="11"/>
    </row>
    <row r="590" spans="2:22" x14ac:dyDescent="0.25">
      <c r="B590" s="8"/>
      <c r="C590" s="8"/>
      <c r="D590" s="8"/>
      <c r="E590" s="8"/>
      <c r="F590" s="8"/>
      <c r="G590" s="8"/>
      <c r="H590" s="8"/>
      <c r="I590" s="8"/>
      <c r="J590" s="8"/>
      <c r="K590" s="9"/>
      <c r="L590" s="8"/>
      <c r="M590" s="8"/>
      <c r="N590" s="8"/>
      <c r="O590" s="8"/>
      <c r="P590" s="8"/>
      <c r="Q590" s="8"/>
      <c r="R590" s="8"/>
      <c r="S590" s="11"/>
      <c r="T590" s="11"/>
      <c r="U590" s="11"/>
      <c r="V590" s="11"/>
    </row>
    <row r="591" spans="2:22" x14ac:dyDescent="0.25">
      <c r="B591" s="8"/>
      <c r="C591" s="8"/>
      <c r="D591" s="8"/>
      <c r="E591" s="8"/>
      <c r="F591" s="8"/>
      <c r="G591" s="8"/>
      <c r="H591" s="8"/>
      <c r="I591" s="8"/>
      <c r="J591" s="8"/>
      <c r="K591" s="9"/>
      <c r="L591" s="8"/>
      <c r="M591" s="8"/>
      <c r="N591" s="8"/>
      <c r="O591" s="8"/>
      <c r="P591" s="8"/>
      <c r="Q591" s="8"/>
      <c r="R591" s="8"/>
      <c r="S591" s="11"/>
      <c r="T591" s="11"/>
      <c r="U591" s="11"/>
      <c r="V591" s="11"/>
    </row>
    <row r="592" spans="2:22" x14ac:dyDescent="0.25">
      <c r="B592" s="8"/>
      <c r="C592" s="8"/>
      <c r="D592" s="8"/>
      <c r="E592" s="8"/>
      <c r="F592" s="8"/>
      <c r="G592" s="8"/>
      <c r="H592" s="8"/>
      <c r="I592" s="8"/>
      <c r="J592" s="8"/>
      <c r="K592" s="9"/>
      <c r="L592" s="8"/>
      <c r="M592" s="8"/>
      <c r="N592" s="8"/>
      <c r="O592" s="8"/>
      <c r="P592" s="8"/>
      <c r="Q592" s="8"/>
      <c r="R592" s="8"/>
      <c r="S592" s="11"/>
      <c r="T592" s="11"/>
      <c r="U592" s="11"/>
      <c r="V592" s="11"/>
    </row>
    <row r="593" spans="2:22" x14ac:dyDescent="0.25">
      <c r="B593" s="8"/>
      <c r="C593" s="8"/>
      <c r="D593" s="8"/>
      <c r="E593" s="8"/>
      <c r="F593" s="8"/>
      <c r="G593" s="8"/>
      <c r="H593" s="8"/>
      <c r="I593" s="8"/>
      <c r="J593" s="8"/>
      <c r="K593" s="9"/>
      <c r="L593" s="8"/>
      <c r="M593" s="8"/>
      <c r="N593" s="8"/>
      <c r="O593" s="8"/>
      <c r="P593" s="8"/>
      <c r="Q593" s="8"/>
      <c r="R593" s="8"/>
      <c r="S593" s="11"/>
      <c r="T593" s="11"/>
      <c r="U593" s="11"/>
      <c r="V593" s="11"/>
    </row>
    <row r="594" spans="2:22" x14ac:dyDescent="0.25">
      <c r="B594" s="8"/>
      <c r="C594" s="8"/>
      <c r="D594" s="8"/>
      <c r="E594" s="8"/>
      <c r="F594" s="8"/>
      <c r="G594" s="8"/>
      <c r="H594" s="8"/>
      <c r="I594" s="8"/>
      <c r="J594" s="8"/>
      <c r="K594" s="9"/>
      <c r="L594" s="8"/>
      <c r="M594" s="8"/>
      <c r="N594" s="8"/>
      <c r="O594" s="8"/>
      <c r="P594" s="8"/>
      <c r="Q594" s="8"/>
      <c r="R594" s="8"/>
      <c r="S594" s="11"/>
      <c r="T594" s="11"/>
      <c r="U594" s="11"/>
      <c r="V594" s="11"/>
    </row>
    <row r="595" spans="2:22" x14ac:dyDescent="0.25">
      <c r="B595" s="8"/>
      <c r="C595" s="8"/>
      <c r="D595" s="8"/>
      <c r="E595" s="8"/>
      <c r="F595" s="8"/>
      <c r="G595" s="8"/>
      <c r="H595" s="8"/>
      <c r="I595" s="8"/>
      <c r="J595" s="8"/>
      <c r="K595" s="9"/>
      <c r="L595" s="8"/>
      <c r="M595" s="8"/>
      <c r="N595" s="8"/>
      <c r="O595" s="8"/>
      <c r="P595" s="8"/>
      <c r="Q595" s="8"/>
      <c r="R595" s="8"/>
      <c r="S595" s="11"/>
      <c r="T595" s="11"/>
      <c r="U595" s="11"/>
      <c r="V595" s="11"/>
    </row>
    <row r="596" spans="2:22" x14ac:dyDescent="0.25">
      <c r="B596" s="8"/>
      <c r="C596" s="8"/>
      <c r="D596" s="8"/>
      <c r="E596" s="8"/>
      <c r="F596" s="8"/>
      <c r="G596" s="8"/>
      <c r="H596" s="8"/>
      <c r="I596" s="8"/>
      <c r="J596" s="8"/>
      <c r="K596" s="9"/>
      <c r="L596" s="8"/>
      <c r="M596" s="8"/>
      <c r="N596" s="8"/>
      <c r="O596" s="8"/>
      <c r="P596" s="8"/>
      <c r="Q596" s="8"/>
      <c r="R596" s="8"/>
      <c r="S596" s="11"/>
      <c r="T596" s="11"/>
      <c r="U596" s="11"/>
      <c r="V596" s="11"/>
    </row>
    <row r="597" spans="2:22" x14ac:dyDescent="0.25">
      <c r="B597" s="8"/>
      <c r="C597" s="8"/>
      <c r="D597" s="8"/>
      <c r="E597" s="8"/>
      <c r="F597" s="8"/>
      <c r="G597" s="8"/>
      <c r="H597" s="8"/>
      <c r="I597" s="8"/>
      <c r="J597" s="8"/>
      <c r="K597" s="9"/>
      <c r="L597" s="8"/>
      <c r="M597" s="8"/>
      <c r="N597" s="8"/>
      <c r="O597" s="8"/>
      <c r="P597" s="8"/>
      <c r="Q597" s="8"/>
      <c r="R597" s="8"/>
      <c r="S597" s="11"/>
      <c r="T597" s="11"/>
      <c r="U597" s="11"/>
      <c r="V597" s="11"/>
    </row>
    <row r="598" spans="2:22" x14ac:dyDescent="0.25">
      <c r="B598" s="8"/>
      <c r="C598" s="8"/>
      <c r="D598" s="8"/>
      <c r="E598" s="8"/>
      <c r="F598" s="8"/>
      <c r="G598" s="8"/>
      <c r="H598" s="8"/>
      <c r="I598" s="8"/>
      <c r="J598" s="8"/>
      <c r="K598" s="9"/>
      <c r="L598" s="8"/>
      <c r="M598" s="8"/>
      <c r="N598" s="8"/>
      <c r="O598" s="8"/>
      <c r="P598" s="8"/>
      <c r="Q598" s="8"/>
      <c r="R598" s="8"/>
      <c r="S598" s="11"/>
      <c r="T598" s="11"/>
      <c r="U598" s="11"/>
      <c r="V598" s="11"/>
    </row>
    <row r="599" spans="2:22" x14ac:dyDescent="0.25">
      <c r="B599" s="8"/>
      <c r="C599" s="8"/>
      <c r="D599" s="8"/>
      <c r="E599" s="8"/>
      <c r="F599" s="8"/>
      <c r="G599" s="8"/>
      <c r="H599" s="8"/>
      <c r="I599" s="8"/>
      <c r="J599" s="8"/>
      <c r="K599" s="9"/>
      <c r="L599" s="8"/>
      <c r="M599" s="8"/>
      <c r="N599" s="8"/>
      <c r="O599" s="8"/>
      <c r="P599" s="8"/>
      <c r="Q599" s="8"/>
      <c r="R599" s="8"/>
      <c r="S599" s="11"/>
      <c r="T599" s="11"/>
      <c r="U599" s="11"/>
      <c r="V599" s="11"/>
    </row>
    <row r="600" spans="2:22" x14ac:dyDescent="0.25">
      <c r="B600" s="8"/>
      <c r="C600" s="8"/>
      <c r="D600" s="8"/>
      <c r="E600" s="8"/>
      <c r="F600" s="8"/>
      <c r="G600" s="8"/>
      <c r="H600" s="8"/>
      <c r="I600" s="8"/>
      <c r="J600" s="8"/>
      <c r="K600" s="9"/>
      <c r="L600" s="8"/>
      <c r="M600" s="8"/>
      <c r="N600" s="8"/>
      <c r="O600" s="8"/>
      <c r="P600" s="8"/>
      <c r="Q600" s="8"/>
      <c r="R600" s="8"/>
      <c r="S600" s="11"/>
      <c r="T600" s="11"/>
      <c r="U600" s="11"/>
      <c r="V600" s="11"/>
    </row>
    <row r="601" spans="2:22" x14ac:dyDescent="0.25">
      <c r="B601" s="8"/>
      <c r="C601" s="8"/>
      <c r="D601" s="8"/>
      <c r="E601" s="8"/>
      <c r="F601" s="8"/>
      <c r="G601" s="8"/>
      <c r="H601" s="8"/>
      <c r="I601" s="8"/>
      <c r="J601" s="8"/>
      <c r="K601" s="9"/>
      <c r="L601" s="8"/>
      <c r="M601" s="8"/>
      <c r="N601" s="8"/>
      <c r="O601" s="8"/>
      <c r="P601" s="8"/>
      <c r="Q601" s="8"/>
      <c r="R601" s="8"/>
      <c r="S601" s="11"/>
      <c r="T601" s="11"/>
      <c r="U601" s="11"/>
      <c r="V601" s="11"/>
    </row>
    <row r="602" spans="2:22" x14ac:dyDescent="0.25">
      <c r="B602" s="8"/>
      <c r="C602" s="8"/>
      <c r="D602" s="8"/>
      <c r="E602" s="8"/>
      <c r="F602" s="8"/>
      <c r="G602" s="8"/>
      <c r="H602" s="8"/>
      <c r="I602" s="8"/>
      <c r="J602" s="8"/>
      <c r="K602" s="9"/>
      <c r="L602" s="8"/>
      <c r="M602" s="8"/>
      <c r="N602" s="8"/>
      <c r="O602" s="8"/>
      <c r="P602" s="8"/>
      <c r="Q602" s="8"/>
      <c r="R602" s="8"/>
      <c r="S602" s="11"/>
      <c r="T602" s="11"/>
      <c r="U602" s="11"/>
      <c r="V602" s="11"/>
    </row>
    <row r="603" spans="2:22" x14ac:dyDescent="0.25">
      <c r="B603" s="8"/>
      <c r="C603" s="8"/>
      <c r="D603" s="8"/>
      <c r="E603" s="8"/>
      <c r="F603" s="8"/>
      <c r="G603" s="8"/>
      <c r="H603" s="8"/>
      <c r="I603" s="8"/>
      <c r="J603" s="8"/>
      <c r="K603" s="9"/>
      <c r="L603" s="8"/>
      <c r="M603" s="8"/>
      <c r="N603" s="8"/>
      <c r="O603" s="8"/>
      <c r="P603" s="8"/>
      <c r="Q603" s="8"/>
      <c r="R603" s="8"/>
      <c r="S603" s="11"/>
      <c r="T603" s="11"/>
      <c r="U603" s="11"/>
      <c r="V603" s="11"/>
    </row>
    <row r="604" spans="2:22" x14ac:dyDescent="0.25">
      <c r="B604" s="8"/>
      <c r="C604" s="8"/>
      <c r="D604" s="8"/>
      <c r="E604" s="8"/>
      <c r="F604" s="8"/>
      <c r="G604" s="8"/>
      <c r="H604" s="8"/>
      <c r="I604" s="8"/>
      <c r="J604" s="8"/>
      <c r="K604" s="9"/>
      <c r="L604" s="8"/>
      <c r="M604" s="8"/>
      <c r="N604" s="8"/>
      <c r="O604" s="8"/>
      <c r="P604" s="8"/>
      <c r="Q604" s="8"/>
      <c r="R604" s="8"/>
      <c r="S604" s="11"/>
      <c r="T604" s="11"/>
      <c r="U604" s="11"/>
      <c r="V604" s="11"/>
    </row>
    <row r="605" spans="2:22" x14ac:dyDescent="0.25">
      <c r="B605" s="8"/>
      <c r="C605" s="8"/>
      <c r="D605" s="8"/>
      <c r="E605" s="8"/>
      <c r="F605" s="8"/>
      <c r="G605" s="8"/>
      <c r="H605" s="8"/>
      <c r="I605" s="8"/>
      <c r="J605" s="8"/>
      <c r="K605" s="9"/>
      <c r="L605" s="8"/>
      <c r="M605" s="8"/>
      <c r="N605" s="8"/>
      <c r="O605" s="8"/>
      <c r="P605" s="8"/>
      <c r="Q605" s="8"/>
      <c r="R605" s="8"/>
      <c r="S605" s="11"/>
      <c r="T605" s="11"/>
      <c r="U605" s="11"/>
      <c r="V605" s="11"/>
    </row>
    <row r="606" spans="2:22" x14ac:dyDescent="0.25">
      <c r="B606" s="8"/>
      <c r="C606" s="8"/>
      <c r="D606" s="8"/>
      <c r="E606" s="8"/>
      <c r="F606" s="8"/>
      <c r="G606" s="8"/>
      <c r="H606" s="8"/>
      <c r="I606" s="8"/>
      <c r="J606" s="8"/>
      <c r="K606" s="9"/>
      <c r="L606" s="8"/>
      <c r="M606" s="8"/>
      <c r="N606" s="8"/>
      <c r="O606" s="8"/>
      <c r="P606" s="8"/>
      <c r="Q606" s="8"/>
      <c r="R606" s="8"/>
      <c r="S606" s="11"/>
      <c r="T606" s="11"/>
      <c r="U606" s="11"/>
      <c r="V606" s="11"/>
    </row>
    <row r="607" spans="2:22" x14ac:dyDescent="0.25">
      <c r="B607" s="8"/>
      <c r="C607" s="8"/>
      <c r="D607" s="8"/>
      <c r="E607" s="8"/>
      <c r="F607" s="8"/>
      <c r="G607" s="8"/>
      <c r="H607" s="8"/>
      <c r="I607" s="8"/>
      <c r="J607" s="8"/>
      <c r="K607" s="9"/>
      <c r="L607" s="8"/>
      <c r="M607" s="8"/>
      <c r="N607" s="8"/>
      <c r="O607" s="8"/>
      <c r="P607" s="8"/>
      <c r="Q607" s="8"/>
      <c r="R607" s="8"/>
      <c r="S607" s="11"/>
      <c r="T607" s="11"/>
      <c r="U607" s="11"/>
      <c r="V607" s="11"/>
    </row>
    <row r="608" spans="2:22" x14ac:dyDescent="0.25">
      <c r="B608" s="8"/>
      <c r="C608" s="8"/>
      <c r="D608" s="8"/>
      <c r="E608" s="8"/>
      <c r="F608" s="8"/>
      <c r="G608" s="8"/>
      <c r="H608" s="8"/>
      <c r="I608" s="8"/>
      <c r="J608" s="8"/>
      <c r="K608" s="9"/>
      <c r="L608" s="8"/>
      <c r="M608" s="8"/>
      <c r="N608" s="8"/>
      <c r="O608" s="8"/>
      <c r="P608" s="8"/>
      <c r="Q608" s="8"/>
      <c r="R608" s="8"/>
      <c r="S608" s="11"/>
      <c r="T608" s="11"/>
      <c r="U608" s="11"/>
      <c r="V608" s="11"/>
    </row>
    <row r="609" spans="2:22" x14ac:dyDescent="0.25">
      <c r="B609" s="8"/>
      <c r="C609" s="8"/>
      <c r="D609" s="8"/>
      <c r="E609" s="8"/>
      <c r="F609" s="8"/>
      <c r="G609" s="8"/>
      <c r="H609" s="8"/>
      <c r="I609" s="8"/>
      <c r="J609" s="8"/>
      <c r="K609" s="9"/>
      <c r="L609" s="8"/>
      <c r="M609" s="8"/>
      <c r="N609" s="8"/>
      <c r="O609" s="8"/>
      <c r="P609" s="8"/>
      <c r="Q609" s="8"/>
      <c r="R609" s="8"/>
      <c r="S609" s="11"/>
      <c r="T609" s="11"/>
      <c r="U609" s="11"/>
      <c r="V609" s="11"/>
    </row>
    <row r="610" spans="2:22" x14ac:dyDescent="0.25">
      <c r="B610" s="8"/>
      <c r="C610" s="8"/>
      <c r="D610" s="8"/>
      <c r="E610" s="8"/>
      <c r="F610" s="8"/>
      <c r="G610" s="8"/>
      <c r="H610" s="8"/>
      <c r="I610" s="8"/>
      <c r="J610" s="8"/>
      <c r="K610" s="9"/>
      <c r="L610" s="8"/>
      <c r="M610" s="8"/>
      <c r="N610" s="8"/>
      <c r="O610" s="8"/>
      <c r="P610" s="8"/>
      <c r="Q610" s="8"/>
      <c r="R610" s="8"/>
      <c r="S610" s="11"/>
      <c r="T610" s="11"/>
      <c r="U610" s="11"/>
      <c r="V610" s="11"/>
    </row>
    <row r="611" spans="2:22" x14ac:dyDescent="0.25">
      <c r="B611" s="8"/>
      <c r="C611" s="8"/>
      <c r="D611" s="8"/>
      <c r="E611" s="8"/>
      <c r="F611" s="8"/>
      <c r="G611" s="8"/>
      <c r="H611" s="8"/>
      <c r="I611" s="8"/>
      <c r="J611" s="8"/>
      <c r="K611" s="9"/>
      <c r="L611" s="8"/>
      <c r="M611" s="8"/>
      <c r="N611" s="8"/>
      <c r="O611" s="8"/>
      <c r="P611" s="8"/>
      <c r="Q611" s="8"/>
      <c r="R611" s="8"/>
      <c r="S611" s="11"/>
      <c r="T611" s="11"/>
      <c r="U611" s="11"/>
      <c r="V611" s="11"/>
    </row>
    <row r="612" spans="2:22" x14ac:dyDescent="0.25">
      <c r="B612" s="8"/>
      <c r="C612" s="8"/>
      <c r="D612" s="8"/>
      <c r="E612" s="8"/>
      <c r="F612" s="8"/>
      <c r="G612" s="8"/>
      <c r="H612" s="8"/>
      <c r="I612" s="8"/>
      <c r="J612" s="8"/>
      <c r="K612" s="9"/>
      <c r="L612" s="8"/>
      <c r="M612" s="8"/>
      <c r="N612" s="8"/>
      <c r="O612" s="8"/>
      <c r="P612" s="8"/>
      <c r="Q612" s="8"/>
      <c r="R612" s="8"/>
      <c r="S612" s="11"/>
      <c r="T612" s="11"/>
      <c r="U612" s="11"/>
      <c r="V612" s="11"/>
    </row>
    <row r="613" spans="2:22" x14ac:dyDescent="0.25">
      <c r="B613" s="8"/>
      <c r="C613" s="8"/>
      <c r="D613" s="8"/>
      <c r="E613" s="8"/>
      <c r="F613" s="8"/>
      <c r="G613" s="8"/>
      <c r="H613" s="8"/>
      <c r="I613" s="8"/>
      <c r="J613" s="8"/>
      <c r="K613" s="9"/>
      <c r="L613" s="8"/>
      <c r="M613" s="8"/>
      <c r="N613" s="8"/>
      <c r="O613" s="8"/>
      <c r="P613" s="8"/>
      <c r="Q613" s="8"/>
      <c r="R613" s="8"/>
      <c r="S613" s="11"/>
      <c r="T613" s="11"/>
      <c r="U613" s="11"/>
      <c r="V613" s="11"/>
    </row>
    <row r="614" spans="2:22" x14ac:dyDescent="0.25">
      <c r="B614" s="8"/>
      <c r="C614" s="8"/>
      <c r="D614" s="8"/>
      <c r="E614" s="8"/>
      <c r="F614" s="8"/>
      <c r="G614" s="8"/>
      <c r="H614" s="8"/>
      <c r="I614" s="8"/>
      <c r="J614" s="8"/>
      <c r="K614" s="9"/>
      <c r="L614" s="8"/>
      <c r="M614" s="8"/>
      <c r="N614" s="8"/>
      <c r="O614" s="8"/>
      <c r="P614" s="8"/>
      <c r="Q614" s="8"/>
      <c r="R614" s="8"/>
      <c r="S614" s="11"/>
      <c r="T614" s="11"/>
      <c r="U614" s="11"/>
      <c r="V614" s="11"/>
    </row>
    <row r="615" spans="2:22" x14ac:dyDescent="0.25">
      <c r="B615" s="8"/>
      <c r="C615" s="8"/>
      <c r="D615" s="8"/>
      <c r="E615" s="8"/>
      <c r="F615" s="8"/>
      <c r="G615" s="8"/>
      <c r="H615" s="8"/>
      <c r="I615" s="8"/>
      <c r="J615" s="8"/>
      <c r="K615" s="9"/>
      <c r="L615" s="8"/>
      <c r="M615" s="8"/>
      <c r="N615" s="8"/>
      <c r="O615" s="8"/>
      <c r="P615" s="8"/>
      <c r="Q615" s="8"/>
      <c r="R615" s="8"/>
      <c r="S615" s="11"/>
      <c r="T615" s="11"/>
      <c r="U615" s="11"/>
      <c r="V615" s="11"/>
    </row>
    <row r="616" spans="2:22" x14ac:dyDescent="0.25">
      <c r="B616" s="8"/>
      <c r="C616" s="8"/>
      <c r="D616" s="8"/>
      <c r="E616" s="8"/>
      <c r="F616" s="8"/>
      <c r="G616" s="8"/>
      <c r="H616" s="8"/>
      <c r="I616" s="8"/>
      <c r="J616" s="8"/>
      <c r="K616" s="9"/>
      <c r="L616" s="8"/>
      <c r="M616" s="8"/>
      <c r="N616" s="8"/>
      <c r="O616" s="8"/>
      <c r="P616" s="8"/>
      <c r="Q616" s="8"/>
      <c r="R616" s="8"/>
      <c r="S616" s="11"/>
      <c r="T616" s="11"/>
      <c r="U616" s="11"/>
      <c r="V616" s="11"/>
    </row>
    <row r="617" spans="2:22" x14ac:dyDescent="0.25">
      <c r="B617" s="8"/>
      <c r="C617" s="8"/>
      <c r="D617" s="8"/>
      <c r="E617" s="8"/>
      <c r="F617" s="8"/>
      <c r="G617" s="8"/>
      <c r="H617" s="8"/>
      <c r="I617" s="8"/>
      <c r="J617" s="8"/>
      <c r="K617" s="9"/>
      <c r="L617" s="8"/>
      <c r="M617" s="8"/>
      <c r="N617" s="8"/>
      <c r="O617" s="8"/>
      <c r="P617" s="8"/>
      <c r="Q617" s="8"/>
      <c r="R617" s="8"/>
      <c r="S617" s="11"/>
      <c r="T617" s="11"/>
      <c r="U617" s="11"/>
      <c r="V617" s="11"/>
    </row>
    <row r="618" spans="2:22" x14ac:dyDescent="0.25">
      <c r="B618" s="8"/>
      <c r="C618" s="8"/>
      <c r="D618" s="8"/>
      <c r="E618" s="8"/>
      <c r="F618" s="8"/>
      <c r="G618" s="8"/>
      <c r="H618" s="8"/>
      <c r="I618" s="8"/>
      <c r="J618" s="8"/>
      <c r="K618" s="9"/>
      <c r="L618" s="8"/>
      <c r="M618" s="8"/>
      <c r="N618" s="8"/>
      <c r="O618" s="8"/>
      <c r="P618" s="8"/>
      <c r="Q618" s="8"/>
      <c r="R618" s="8"/>
      <c r="S618" s="11"/>
      <c r="T618" s="11"/>
      <c r="U618" s="11"/>
      <c r="V618" s="11"/>
    </row>
    <row r="619" spans="2:22" x14ac:dyDescent="0.25">
      <c r="B619" s="8"/>
      <c r="C619" s="8"/>
      <c r="D619" s="8"/>
      <c r="E619" s="8"/>
      <c r="F619" s="8"/>
      <c r="G619" s="8"/>
      <c r="H619" s="8"/>
      <c r="I619" s="8"/>
      <c r="J619" s="8"/>
      <c r="K619" s="9"/>
      <c r="L619" s="8"/>
      <c r="M619" s="8"/>
      <c r="N619" s="8"/>
      <c r="O619" s="8"/>
      <c r="P619" s="8"/>
      <c r="Q619" s="8"/>
      <c r="R619" s="8"/>
      <c r="S619" s="11"/>
      <c r="T619" s="11"/>
      <c r="U619" s="11"/>
      <c r="V619" s="11"/>
    </row>
    <row r="620" spans="2:22" x14ac:dyDescent="0.25">
      <c r="B620" s="8"/>
      <c r="C620" s="8"/>
      <c r="D620" s="8"/>
      <c r="E620" s="8"/>
      <c r="F620" s="8"/>
      <c r="G620" s="8"/>
      <c r="H620" s="8"/>
      <c r="I620" s="8"/>
      <c r="J620" s="8"/>
      <c r="K620" s="9"/>
      <c r="L620" s="8"/>
      <c r="M620" s="8"/>
      <c r="N620" s="8"/>
      <c r="O620" s="8"/>
      <c r="P620" s="8"/>
      <c r="Q620" s="8"/>
      <c r="R620" s="8"/>
      <c r="S620" s="11"/>
      <c r="T620" s="11"/>
      <c r="U620" s="11"/>
      <c r="V620" s="11"/>
    </row>
    <row r="621" spans="2:22" x14ac:dyDescent="0.25">
      <c r="B621" s="8"/>
      <c r="C621" s="8"/>
      <c r="D621" s="8"/>
      <c r="E621" s="8"/>
      <c r="F621" s="8"/>
      <c r="G621" s="8"/>
      <c r="H621" s="8"/>
      <c r="I621" s="8"/>
      <c r="J621" s="8"/>
      <c r="K621" s="9"/>
      <c r="L621" s="8"/>
      <c r="M621" s="8"/>
      <c r="N621" s="8"/>
      <c r="O621" s="8"/>
      <c r="P621" s="8"/>
      <c r="Q621" s="8"/>
      <c r="R621" s="8"/>
      <c r="S621" s="11"/>
      <c r="T621" s="11"/>
      <c r="U621" s="11"/>
      <c r="V621" s="11"/>
    </row>
    <row r="622" spans="2:22" x14ac:dyDescent="0.25">
      <c r="B622" s="8"/>
      <c r="C622" s="8"/>
      <c r="D622" s="8"/>
      <c r="E622" s="8"/>
      <c r="F622" s="8"/>
      <c r="G622" s="8"/>
      <c r="H622" s="8"/>
      <c r="I622" s="8"/>
      <c r="J622" s="8"/>
      <c r="K622" s="9"/>
      <c r="L622" s="8"/>
      <c r="M622" s="8"/>
      <c r="N622" s="8"/>
      <c r="O622" s="8"/>
      <c r="P622" s="8"/>
      <c r="Q622" s="8"/>
      <c r="R622" s="8"/>
      <c r="S622" s="11"/>
      <c r="T622" s="11"/>
      <c r="U622" s="11"/>
      <c r="V622" s="11"/>
    </row>
    <row r="623" spans="2:22" x14ac:dyDescent="0.25">
      <c r="B623" s="8"/>
      <c r="C623" s="8"/>
      <c r="D623" s="8"/>
      <c r="E623" s="8"/>
      <c r="F623" s="8"/>
      <c r="G623" s="8"/>
      <c r="H623" s="8"/>
      <c r="I623" s="8"/>
      <c r="J623" s="8"/>
      <c r="K623" s="9"/>
      <c r="L623" s="8"/>
      <c r="M623" s="8"/>
      <c r="N623" s="8"/>
      <c r="O623" s="8"/>
      <c r="P623" s="8"/>
      <c r="Q623" s="8"/>
      <c r="R623" s="8"/>
      <c r="S623" s="11"/>
      <c r="T623" s="11"/>
      <c r="U623" s="11"/>
      <c r="V623" s="11"/>
    </row>
    <row r="624" spans="2:22" x14ac:dyDescent="0.25">
      <c r="B624" s="8"/>
      <c r="C624" s="8"/>
      <c r="D624" s="8"/>
      <c r="E624" s="8"/>
      <c r="F624" s="8"/>
      <c r="G624" s="8"/>
      <c r="H624" s="8"/>
      <c r="I624" s="8"/>
      <c r="J624" s="8"/>
      <c r="K624" s="9"/>
      <c r="L624" s="8"/>
      <c r="M624" s="8"/>
      <c r="N624" s="8"/>
      <c r="O624" s="8"/>
      <c r="P624" s="8"/>
      <c r="Q624" s="8"/>
      <c r="R624" s="8"/>
      <c r="S624" s="11"/>
      <c r="T624" s="11"/>
      <c r="U624" s="11"/>
      <c r="V624" s="11"/>
    </row>
    <row r="625" spans="2:22" x14ac:dyDescent="0.25">
      <c r="B625" s="8"/>
      <c r="C625" s="8"/>
      <c r="D625" s="8"/>
      <c r="E625" s="8"/>
      <c r="F625" s="8"/>
      <c r="G625" s="8"/>
      <c r="H625" s="8"/>
      <c r="I625" s="8"/>
      <c r="J625" s="8"/>
      <c r="K625" s="9"/>
      <c r="L625" s="8"/>
      <c r="M625" s="8"/>
      <c r="N625" s="8"/>
      <c r="O625" s="8"/>
      <c r="P625" s="8"/>
      <c r="Q625" s="8"/>
      <c r="R625" s="8"/>
      <c r="S625" s="11"/>
      <c r="T625" s="11"/>
      <c r="U625" s="11"/>
      <c r="V625" s="11"/>
    </row>
    <row r="626" spans="2:22" x14ac:dyDescent="0.25">
      <c r="B626" s="8"/>
      <c r="C626" s="8"/>
      <c r="D626" s="8"/>
      <c r="E626" s="8"/>
      <c r="F626" s="8"/>
      <c r="G626" s="8"/>
      <c r="H626" s="8"/>
      <c r="I626" s="8"/>
      <c r="J626" s="8"/>
      <c r="K626" s="9"/>
      <c r="L626" s="8"/>
      <c r="M626" s="8"/>
      <c r="N626" s="8"/>
      <c r="O626" s="8"/>
      <c r="P626" s="8"/>
      <c r="Q626" s="8"/>
      <c r="R626" s="8"/>
      <c r="S626" s="11"/>
      <c r="T626" s="11"/>
      <c r="U626" s="11"/>
      <c r="V626" s="11"/>
    </row>
    <row r="627" spans="2:22" x14ac:dyDescent="0.25">
      <c r="B627" s="8"/>
      <c r="C627" s="8"/>
      <c r="D627" s="8"/>
      <c r="E627" s="8"/>
      <c r="F627" s="8"/>
      <c r="G627" s="8"/>
      <c r="H627" s="8"/>
      <c r="I627" s="8"/>
      <c r="J627" s="8"/>
      <c r="K627" s="9"/>
      <c r="L627" s="8"/>
      <c r="M627" s="8"/>
      <c r="N627" s="8"/>
      <c r="O627" s="8"/>
      <c r="P627" s="8"/>
      <c r="Q627" s="8"/>
      <c r="R627" s="8"/>
      <c r="S627" s="11"/>
      <c r="T627" s="11"/>
      <c r="U627" s="11"/>
      <c r="V627" s="11"/>
    </row>
    <row r="628" spans="2:22" x14ac:dyDescent="0.25">
      <c r="B628" s="8"/>
      <c r="C628" s="8"/>
      <c r="D628" s="8"/>
      <c r="E628" s="8"/>
      <c r="F628" s="8"/>
      <c r="G628" s="8"/>
      <c r="H628" s="8"/>
      <c r="I628" s="8"/>
      <c r="J628" s="8"/>
      <c r="K628" s="9"/>
      <c r="L628" s="8"/>
      <c r="M628" s="8"/>
      <c r="N628" s="8"/>
      <c r="O628" s="8"/>
      <c r="P628" s="8"/>
      <c r="Q628" s="8"/>
      <c r="R628" s="8"/>
      <c r="S628" s="11"/>
      <c r="T628" s="11"/>
      <c r="U628" s="11"/>
      <c r="V628" s="11"/>
    </row>
    <row r="629" spans="2:22" x14ac:dyDescent="0.25">
      <c r="B629" s="8"/>
      <c r="C629" s="8"/>
      <c r="D629" s="8"/>
      <c r="E629" s="8"/>
      <c r="F629" s="8"/>
      <c r="G629" s="8"/>
      <c r="H629" s="8"/>
      <c r="I629" s="8"/>
      <c r="J629" s="8"/>
      <c r="K629" s="9"/>
      <c r="L629" s="8"/>
      <c r="M629" s="8"/>
      <c r="N629" s="8"/>
      <c r="O629" s="8"/>
      <c r="P629" s="8"/>
      <c r="Q629" s="8"/>
      <c r="R629" s="8"/>
      <c r="S629" s="11"/>
      <c r="T629" s="11"/>
      <c r="U629" s="11"/>
      <c r="V629" s="11"/>
    </row>
    <row r="630" spans="2:22" x14ac:dyDescent="0.25">
      <c r="B630" s="8"/>
      <c r="C630" s="8"/>
      <c r="D630" s="8"/>
      <c r="E630" s="8"/>
      <c r="F630" s="8"/>
      <c r="G630" s="8"/>
      <c r="H630" s="8"/>
      <c r="I630" s="8"/>
      <c r="J630" s="8"/>
      <c r="K630" s="9"/>
      <c r="L630" s="8"/>
      <c r="M630" s="8"/>
      <c r="N630" s="8"/>
      <c r="O630" s="8"/>
      <c r="P630" s="8"/>
      <c r="Q630" s="8"/>
      <c r="R630" s="8"/>
      <c r="S630" s="11"/>
      <c r="T630" s="11"/>
      <c r="U630" s="11"/>
      <c r="V630" s="11"/>
    </row>
    <row r="631" spans="2:22" x14ac:dyDescent="0.25">
      <c r="B631" s="8"/>
      <c r="C631" s="8"/>
      <c r="D631" s="8"/>
      <c r="E631" s="8"/>
      <c r="F631" s="8"/>
      <c r="G631" s="8"/>
      <c r="H631" s="8"/>
      <c r="I631" s="8"/>
      <c r="J631" s="8"/>
      <c r="K631" s="9"/>
      <c r="L631" s="8"/>
      <c r="M631" s="8"/>
      <c r="N631" s="8"/>
      <c r="O631" s="8"/>
      <c r="P631" s="8"/>
      <c r="Q631" s="8"/>
      <c r="R631" s="8"/>
      <c r="S631" s="11"/>
      <c r="T631" s="11"/>
      <c r="U631" s="11"/>
      <c r="V631" s="11"/>
    </row>
    <row r="632" spans="2:22" x14ac:dyDescent="0.25">
      <c r="B632" s="8"/>
      <c r="C632" s="8"/>
      <c r="D632" s="8"/>
      <c r="E632" s="8"/>
      <c r="F632" s="8"/>
      <c r="G632" s="8"/>
      <c r="H632" s="8"/>
      <c r="I632" s="8"/>
      <c r="J632" s="8"/>
      <c r="K632" s="9"/>
      <c r="L632" s="8"/>
      <c r="M632" s="8"/>
      <c r="N632" s="8"/>
      <c r="O632" s="8"/>
      <c r="P632" s="8"/>
      <c r="Q632" s="8"/>
      <c r="R632" s="8"/>
      <c r="S632" s="11"/>
      <c r="T632" s="11"/>
      <c r="U632" s="11"/>
      <c r="V632" s="11"/>
    </row>
    <row r="633" spans="2:22" x14ac:dyDescent="0.25">
      <c r="B633" s="8"/>
      <c r="C633" s="8"/>
      <c r="D633" s="8"/>
      <c r="E633" s="8"/>
      <c r="F633" s="8"/>
      <c r="G633" s="8"/>
      <c r="H633" s="8"/>
      <c r="I633" s="8"/>
      <c r="J633" s="8"/>
      <c r="K633" s="9"/>
      <c r="L633" s="8"/>
      <c r="M633" s="8"/>
      <c r="N633" s="8"/>
      <c r="O633" s="8"/>
      <c r="P633" s="8"/>
      <c r="Q633" s="8"/>
      <c r="R633" s="8"/>
      <c r="S633" s="11"/>
      <c r="T633" s="11"/>
      <c r="U633" s="11"/>
      <c r="V633" s="11"/>
    </row>
    <row r="634" spans="2:22" x14ac:dyDescent="0.25">
      <c r="B634" s="8"/>
      <c r="C634" s="8"/>
      <c r="D634" s="8"/>
      <c r="E634" s="8"/>
      <c r="F634" s="8"/>
      <c r="G634" s="8"/>
      <c r="H634" s="8"/>
      <c r="I634" s="8"/>
      <c r="J634" s="8"/>
      <c r="K634" s="9"/>
      <c r="L634" s="8"/>
      <c r="M634" s="8"/>
      <c r="N634" s="8"/>
      <c r="O634" s="8"/>
      <c r="P634" s="8"/>
      <c r="Q634" s="8"/>
      <c r="R634" s="8"/>
      <c r="S634" s="11"/>
      <c r="T634" s="11"/>
      <c r="U634" s="11"/>
      <c r="V634" s="11"/>
    </row>
    <row r="635" spans="2:22" x14ac:dyDescent="0.25">
      <c r="B635" s="8"/>
      <c r="C635" s="8"/>
      <c r="D635" s="8"/>
      <c r="E635" s="8"/>
      <c r="F635" s="8"/>
      <c r="G635" s="8"/>
      <c r="H635" s="8"/>
      <c r="I635" s="8"/>
      <c r="J635" s="8"/>
      <c r="K635" s="9"/>
      <c r="L635" s="8"/>
      <c r="M635" s="8"/>
      <c r="N635" s="8"/>
      <c r="O635" s="8"/>
      <c r="P635" s="8"/>
      <c r="Q635" s="8"/>
      <c r="R635" s="8"/>
      <c r="S635" s="11"/>
      <c r="T635" s="11"/>
      <c r="U635" s="11"/>
      <c r="V635" s="11"/>
    </row>
    <row r="636" spans="2:22" x14ac:dyDescent="0.25">
      <c r="B636" s="8"/>
      <c r="C636" s="8"/>
      <c r="D636" s="8"/>
      <c r="E636" s="8"/>
      <c r="F636" s="8"/>
      <c r="G636" s="8"/>
      <c r="H636" s="8"/>
      <c r="I636" s="8"/>
      <c r="J636" s="8"/>
      <c r="K636" s="9"/>
      <c r="L636" s="8"/>
      <c r="M636" s="8"/>
      <c r="N636" s="8"/>
      <c r="O636" s="8"/>
      <c r="P636" s="8"/>
      <c r="Q636" s="8"/>
      <c r="R636" s="8"/>
      <c r="S636" s="11"/>
      <c r="T636" s="11"/>
      <c r="U636" s="11"/>
      <c r="V636" s="11"/>
    </row>
    <row r="637" spans="2:22" x14ac:dyDescent="0.25">
      <c r="B637" s="8"/>
      <c r="C637" s="8"/>
      <c r="D637" s="8"/>
      <c r="E637" s="8"/>
      <c r="F637" s="8"/>
      <c r="G637" s="8"/>
      <c r="H637" s="8"/>
      <c r="I637" s="8"/>
      <c r="J637" s="8"/>
      <c r="K637" s="9"/>
      <c r="L637" s="8"/>
      <c r="M637" s="8"/>
      <c r="N637" s="8"/>
      <c r="O637" s="8"/>
      <c r="P637" s="8"/>
      <c r="Q637" s="8"/>
      <c r="R637" s="8"/>
      <c r="S637" s="11"/>
      <c r="T637" s="11"/>
      <c r="U637" s="11"/>
      <c r="V637" s="11"/>
    </row>
    <row r="638" spans="2:22" x14ac:dyDescent="0.25">
      <c r="B638" s="8"/>
      <c r="C638" s="8"/>
      <c r="D638" s="8"/>
      <c r="E638" s="8"/>
      <c r="F638" s="8"/>
      <c r="G638" s="8"/>
      <c r="H638" s="8"/>
      <c r="I638" s="8"/>
      <c r="J638" s="8"/>
      <c r="K638" s="9"/>
      <c r="L638" s="8"/>
      <c r="M638" s="8"/>
      <c r="N638" s="8"/>
      <c r="O638" s="8"/>
      <c r="P638" s="8"/>
      <c r="Q638" s="8"/>
      <c r="R638" s="8"/>
      <c r="S638" s="11"/>
      <c r="T638" s="11"/>
      <c r="U638" s="11"/>
      <c r="V638" s="11"/>
    </row>
    <row r="639" spans="2:22" x14ac:dyDescent="0.25">
      <c r="B639" s="8"/>
      <c r="C639" s="8"/>
      <c r="D639" s="8"/>
      <c r="E639" s="8"/>
      <c r="F639" s="8"/>
      <c r="G639" s="8"/>
      <c r="H639" s="8"/>
      <c r="I639" s="8"/>
      <c r="J639" s="8"/>
      <c r="K639" s="9"/>
      <c r="L639" s="8"/>
      <c r="M639" s="8"/>
      <c r="N639" s="8"/>
      <c r="O639" s="8"/>
      <c r="P639" s="8"/>
      <c r="Q639" s="8"/>
      <c r="R639" s="8"/>
      <c r="S639" s="11"/>
      <c r="T639" s="11"/>
      <c r="U639" s="11"/>
      <c r="V639" s="11"/>
    </row>
    <row r="640" spans="2:22" x14ac:dyDescent="0.25">
      <c r="B640" s="8"/>
      <c r="C640" s="8"/>
      <c r="D640" s="8"/>
      <c r="E640" s="8"/>
      <c r="F640" s="8"/>
      <c r="G640" s="8"/>
      <c r="H640" s="8"/>
      <c r="I640" s="8"/>
      <c r="J640" s="8"/>
      <c r="K640" s="9"/>
      <c r="L640" s="8"/>
      <c r="M640" s="8"/>
      <c r="N640" s="8"/>
      <c r="O640" s="8"/>
      <c r="P640" s="8"/>
      <c r="Q640" s="8"/>
      <c r="R640" s="8"/>
      <c r="S640" s="11"/>
      <c r="T640" s="11"/>
      <c r="U640" s="11"/>
      <c r="V640" s="11"/>
    </row>
    <row r="641" spans="2:22" x14ac:dyDescent="0.25">
      <c r="B641" s="8"/>
      <c r="C641" s="8"/>
      <c r="D641" s="8"/>
      <c r="E641" s="8"/>
      <c r="F641" s="8"/>
      <c r="G641" s="8"/>
      <c r="H641" s="8"/>
      <c r="I641" s="8"/>
      <c r="J641" s="8"/>
      <c r="K641" s="9"/>
      <c r="L641" s="8"/>
      <c r="M641" s="8"/>
      <c r="N641" s="8"/>
      <c r="O641" s="8"/>
      <c r="P641" s="8"/>
      <c r="Q641" s="8"/>
      <c r="R641" s="8"/>
      <c r="S641" s="11"/>
      <c r="T641" s="11"/>
      <c r="U641" s="11"/>
      <c r="V641" s="11"/>
    </row>
    <row r="642" spans="2:22" x14ac:dyDescent="0.25">
      <c r="B642" s="8"/>
      <c r="C642" s="8"/>
      <c r="D642" s="8"/>
      <c r="E642" s="8"/>
      <c r="F642" s="8"/>
      <c r="G642" s="8"/>
      <c r="H642" s="8"/>
      <c r="I642" s="8"/>
      <c r="J642" s="8"/>
      <c r="K642" s="9"/>
      <c r="L642" s="8"/>
      <c r="M642" s="8"/>
      <c r="N642" s="8"/>
      <c r="O642" s="8"/>
      <c r="P642" s="8"/>
      <c r="Q642" s="8"/>
      <c r="R642" s="8"/>
      <c r="S642" s="11"/>
      <c r="T642" s="11"/>
      <c r="U642" s="11"/>
      <c r="V642" s="11"/>
    </row>
    <row r="643" spans="2:22" x14ac:dyDescent="0.25">
      <c r="B643" s="8"/>
      <c r="C643" s="8"/>
      <c r="D643" s="8"/>
      <c r="E643" s="8"/>
      <c r="F643" s="8"/>
      <c r="G643" s="8"/>
      <c r="H643" s="8"/>
      <c r="I643" s="8"/>
      <c r="J643" s="8"/>
      <c r="K643" s="9"/>
      <c r="L643" s="8"/>
      <c r="M643" s="8"/>
      <c r="N643" s="8"/>
      <c r="O643" s="8"/>
      <c r="P643" s="8"/>
      <c r="Q643" s="8"/>
      <c r="R643" s="8"/>
      <c r="S643" s="11"/>
      <c r="T643" s="11"/>
      <c r="U643" s="11"/>
      <c r="V643" s="11"/>
    </row>
    <row r="644" spans="2:22" x14ac:dyDescent="0.25">
      <c r="B644" s="8"/>
      <c r="C644" s="8"/>
      <c r="D644" s="8"/>
      <c r="E644" s="8"/>
      <c r="F644" s="8"/>
      <c r="G644" s="8"/>
      <c r="H644" s="8"/>
      <c r="I644" s="8"/>
      <c r="J644" s="8"/>
      <c r="K644" s="9"/>
      <c r="L644" s="8"/>
      <c r="M644" s="8"/>
      <c r="N644" s="8"/>
      <c r="O644" s="8"/>
      <c r="P644" s="8"/>
      <c r="Q644" s="8"/>
      <c r="R644" s="8"/>
      <c r="S644" s="11"/>
      <c r="T644" s="11"/>
      <c r="U644" s="11"/>
      <c r="V644" s="11"/>
    </row>
    <row r="645" spans="2:22" x14ac:dyDescent="0.25">
      <c r="B645" s="8"/>
      <c r="C645" s="8"/>
      <c r="D645" s="8"/>
      <c r="E645" s="8"/>
      <c r="F645" s="8"/>
      <c r="G645" s="8"/>
      <c r="H645" s="8"/>
      <c r="I645" s="8"/>
      <c r="J645" s="8"/>
      <c r="K645" s="9"/>
      <c r="L645" s="8"/>
      <c r="M645" s="8"/>
      <c r="N645" s="8"/>
      <c r="O645" s="8"/>
      <c r="P645" s="8"/>
      <c r="Q645" s="8"/>
      <c r="R645" s="8"/>
      <c r="S645" s="11"/>
      <c r="T645" s="11"/>
      <c r="U645" s="11"/>
      <c r="V645" s="11"/>
    </row>
    <row r="646" spans="2:22" x14ac:dyDescent="0.25">
      <c r="B646" s="8"/>
      <c r="C646" s="8"/>
      <c r="D646" s="8"/>
      <c r="E646" s="8"/>
      <c r="F646" s="8"/>
      <c r="G646" s="8"/>
      <c r="H646" s="8"/>
      <c r="I646" s="8"/>
      <c r="J646" s="8"/>
      <c r="K646" s="9"/>
      <c r="L646" s="8"/>
      <c r="M646" s="8"/>
      <c r="N646" s="8"/>
      <c r="O646" s="8"/>
      <c r="P646" s="8"/>
      <c r="Q646" s="8"/>
      <c r="R646" s="8"/>
      <c r="S646" s="11"/>
      <c r="T646" s="11"/>
      <c r="U646" s="11"/>
      <c r="V646" s="11"/>
    </row>
    <row r="647" spans="2:22" x14ac:dyDescent="0.25">
      <c r="B647" s="8"/>
      <c r="C647" s="8"/>
      <c r="D647" s="8"/>
      <c r="E647" s="8"/>
      <c r="F647" s="8"/>
      <c r="G647" s="8"/>
      <c r="H647" s="8"/>
      <c r="I647" s="8"/>
      <c r="J647" s="8"/>
      <c r="K647" s="9"/>
      <c r="L647" s="8"/>
      <c r="M647" s="8"/>
      <c r="N647" s="8"/>
      <c r="O647" s="8"/>
      <c r="P647" s="8"/>
      <c r="Q647" s="8"/>
      <c r="R647" s="8"/>
      <c r="S647" s="11"/>
      <c r="T647" s="11"/>
      <c r="U647" s="11"/>
      <c r="V647" s="11"/>
    </row>
    <row r="648" spans="2:22" x14ac:dyDescent="0.25">
      <c r="B648" s="8"/>
      <c r="C648" s="8"/>
      <c r="D648" s="8"/>
      <c r="E648" s="8"/>
      <c r="F648" s="8"/>
      <c r="G648" s="8"/>
      <c r="H648" s="8"/>
      <c r="I648" s="8"/>
      <c r="J648" s="8"/>
      <c r="K648" s="9"/>
      <c r="L648" s="8"/>
      <c r="M648" s="8"/>
      <c r="N648" s="8"/>
      <c r="O648" s="8"/>
      <c r="P648" s="8"/>
      <c r="Q648" s="8"/>
      <c r="R648" s="8"/>
      <c r="S648" s="11"/>
      <c r="T648" s="11"/>
      <c r="U648" s="11"/>
      <c r="V648" s="11"/>
    </row>
    <row r="649" spans="2:22" x14ac:dyDescent="0.25">
      <c r="B649" s="8"/>
      <c r="C649" s="8"/>
      <c r="D649" s="8"/>
      <c r="E649" s="8"/>
      <c r="F649" s="8"/>
      <c r="G649" s="8"/>
      <c r="H649" s="8"/>
      <c r="I649" s="8"/>
      <c r="J649" s="8"/>
      <c r="K649" s="9"/>
      <c r="L649" s="8"/>
      <c r="M649" s="8"/>
      <c r="N649" s="8"/>
      <c r="O649" s="8"/>
      <c r="P649" s="8"/>
      <c r="Q649" s="8"/>
      <c r="R649" s="8"/>
      <c r="S649" s="11"/>
      <c r="T649" s="11"/>
      <c r="U649" s="11"/>
      <c r="V649" s="11"/>
    </row>
    <row r="650" spans="2:22" x14ac:dyDescent="0.25">
      <c r="B650" s="8"/>
      <c r="C650" s="8"/>
      <c r="D650" s="8"/>
      <c r="E650" s="8"/>
      <c r="F650" s="8"/>
      <c r="G650" s="8"/>
      <c r="H650" s="8"/>
      <c r="I650" s="8"/>
      <c r="J650" s="8"/>
      <c r="K650" s="9"/>
      <c r="L650" s="8"/>
      <c r="M650" s="8"/>
      <c r="N650" s="8"/>
      <c r="O650" s="8"/>
      <c r="P650" s="8"/>
      <c r="Q650" s="8"/>
      <c r="R650" s="8"/>
      <c r="S650" s="11"/>
      <c r="T650" s="11"/>
      <c r="U650" s="11"/>
      <c r="V650" s="11"/>
    </row>
    <row r="651" spans="2:22" x14ac:dyDescent="0.25">
      <c r="B651" s="8"/>
      <c r="C651" s="8"/>
      <c r="D651" s="8"/>
      <c r="E651" s="8"/>
      <c r="F651" s="8"/>
      <c r="G651" s="8"/>
      <c r="H651" s="8"/>
      <c r="I651" s="8"/>
      <c r="J651" s="8"/>
      <c r="K651" s="9"/>
      <c r="L651" s="8"/>
      <c r="M651" s="8"/>
      <c r="N651" s="8"/>
      <c r="O651" s="8"/>
      <c r="P651" s="8"/>
      <c r="Q651" s="8"/>
      <c r="R651" s="8"/>
      <c r="S651" s="11"/>
      <c r="T651" s="11"/>
      <c r="U651" s="11"/>
      <c r="V651" s="11"/>
    </row>
    <row r="652" spans="2:22" x14ac:dyDescent="0.25">
      <c r="B652" s="8"/>
      <c r="C652" s="8"/>
      <c r="D652" s="8"/>
      <c r="E652" s="8"/>
      <c r="F652" s="8"/>
      <c r="G652" s="8"/>
      <c r="H652" s="8"/>
      <c r="I652" s="8"/>
      <c r="J652" s="8"/>
      <c r="K652" s="9"/>
      <c r="L652" s="8"/>
      <c r="M652" s="8"/>
      <c r="N652" s="8"/>
      <c r="O652" s="8"/>
      <c r="P652" s="8"/>
      <c r="Q652" s="8"/>
      <c r="R652" s="8"/>
      <c r="S652" s="11"/>
      <c r="T652" s="11"/>
      <c r="U652" s="11"/>
      <c r="V652" s="11"/>
    </row>
    <row r="653" spans="2:22" x14ac:dyDescent="0.25">
      <c r="B653" s="8"/>
      <c r="C653" s="8"/>
      <c r="D653" s="8"/>
      <c r="E653" s="8"/>
      <c r="F653" s="8"/>
      <c r="G653" s="8"/>
      <c r="H653" s="8"/>
      <c r="I653" s="8"/>
      <c r="J653" s="8"/>
      <c r="K653" s="9"/>
      <c r="L653" s="8"/>
      <c r="M653" s="8"/>
      <c r="N653" s="8"/>
      <c r="O653" s="8"/>
      <c r="P653" s="8"/>
      <c r="Q653" s="8"/>
      <c r="R653" s="8"/>
      <c r="S653" s="11"/>
      <c r="T653" s="11"/>
      <c r="U653" s="11"/>
      <c r="V653" s="11"/>
    </row>
    <row r="654" spans="2:22" x14ac:dyDescent="0.25">
      <c r="B654" s="8"/>
      <c r="C654" s="8"/>
      <c r="D654" s="8"/>
      <c r="E654" s="8"/>
      <c r="F654" s="8"/>
      <c r="G654" s="8"/>
      <c r="H654" s="8"/>
      <c r="I654" s="8"/>
      <c r="J654" s="8"/>
      <c r="K654" s="9"/>
      <c r="L654" s="8"/>
      <c r="M654" s="8"/>
      <c r="N654" s="8"/>
      <c r="O654" s="8"/>
      <c r="P654" s="8"/>
      <c r="Q654" s="8"/>
      <c r="R654" s="8"/>
      <c r="S654" s="11"/>
      <c r="T654" s="11"/>
      <c r="U654" s="11"/>
      <c r="V654" s="11"/>
    </row>
    <row r="655" spans="2:22" x14ac:dyDescent="0.25">
      <c r="B655" s="8"/>
      <c r="C655" s="8"/>
      <c r="D655" s="8"/>
      <c r="E655" s="8"/>
      <c r="F655" s="8"/>
      <c r="G655" s="8"/>
      <c r="H655" s="8"/>
      <c r="I655" s="8"/>
      <c r="J655" s="8"/>
      <c r="K655" s="9"/>
      <c r="L655" s="8"/>
      <c r="M655" s="8"/>
      <c r="N655" s="8"/>
      <c r="O655" s="8"/>
      <c r="P655" s="8"/>
      <c r="Q655" s="8"/>
      <c r="R655" s="8"/>
      <c r="S655" s="11"/>
      <c r="T655" s="11"/>
      <c r="U655" s="11"/>
      <c r="V655" s="11"/>
    </row>
    <row r="656" spans="2:22" x14ac:dyDescent="0.25">
      <c r="B656" s="8"/>
      <c r="C656" s="8"/>
      <c r="D656" s="8"/>
      <c r="E656" s="8"/>
      <c r="F656" s="8"/>
      <c r="G656" s="8"/>
      <c r="H656" s="8"/>
      <c r="I656" s="8"/>
      <c r="J656" s="8"/>
      <c r="K656" s="9"/>
      <c r="L656" s="8"/>
      <c r="M656" s="8"/>
      <c r="N656" s="8"/>
      <c r="O656" s="8"/>
      <c r="P656" s="8"/>
      <c r="Q656" s="8"/>
      <c r="R656" s="8"/>
      <c r="S656" s="11"/>
      <c r="T656" s="11"/>
      <c r="U656" s="11"/>
      <c r="V656" s="11"/>
    </row>
    <row r="657" spans="2:22" x14ac:dyDescent="0.25">
      <c r="B657" s="8"/>
      <c r="C657" s="8"/>
      <c r="D657" s="8"/>
      <c r="E657" s="8"/>
      <c r="F657" s="8"/>
      <c r="G657" s="8"/>
      <c r="H657" s="8"/>
      <c r="I657" s="8"/>
      <c r="J657" s="8"/>
      <c r="K657" s="9"/>
      <c r="L657" s="8"/>
      <c r="M657" s="8"/>
      <c r="N657" s="8"/>
      <c r="O657" s="8"/>
      <c r="P657" s="8"/>
      <c r="Q657" s="8"/>
      <c r="R657" s="8"/>
      <c r="S657" s="11"/>
      <c r="T657" s="11"/>
      <c r="U657" s="11"/>
      <c r="V657" s="11"/>
    </row>
    <row r="658" spans="2:22" x14ac:dyDescent="0.25">
      <c r="B658" s="8"/>
      <c r="C658" s="8"/>
      <c r="D658" s="8"/>
      <c r="E658" s="8"/>
      <c r="F658" s="8"/>
      <c r="G658" s="8"/>
      <c r="H658" s="8"/>
      <c r="I658" s="8"/>
      <c r="J658" s="8"/>
      <c r="K658" s="9"/>
      <c r="L658" s="8"/>
      <c r="M658" s="8"/>
      <c r="N658" s="8"/>
      <c r="O658" s="8"/>
      <c r="P658" s="8"/>
      <c r="Q658" s="8"/>
      <c r="R658" s="8"/>
      <c r="S658" s="11"/>
      <c r="T658" s="11"/>
      <c r="U658" s="11"/>
      <c r="V658" s="11"/>
    </row>
    <row r="659" spans="2:22" x14ac:dyDescent="0.25">
      <c r="B659" s="8"/>
      <c r="C659" s="8"/>
      <c r="D659" s="8"/>
      <c r="E659" s="8"/>
      <c r="F659" s="8"/>
      <c r="G659" s="8"/>
      <c r="H659" s="8"/>
      <c r="I659" s="8"/>
      <c r="J659" s="8"/>
      <c r="K659" s="9"/>
      <c r="L659" s="8"/>
      <c r="M659" s="8"/>
      <c r="N659" s="8"/>
      <c r="O659" s="8"/>
      <c r="P659" s="8"/>
      <c r="Q659" s="8"/>
      <c r="R659" s="8"/>
      <c r="S659" s="11"/>
      <c r="T659" s="11"/>
      <c r="U659" s="11"/>
      <c r="V659" s="11"/>
    </row>
    <row r="660" spans="2:22" x14ac:dyDescent="0.25">
      <c r="B660" s="8"/>
      <c r="C660" s="8"/>
      <c r="D660" s="8"/>
      <c r="E660" s="8"/>
      <c r="F660" s="8"/>
      <c r="G660" s="8"/>
      <c r="H660" s="8"/>
      <c r="I660" s="8"/>
      <c r="J660" s="8"/>
      <c r="K660" s="9"/>
      <c r="L660" s="8"/>
      <c r="M660" s="8"/>
      <c r="N660" s="8"/>
      <c r="O660" s="8"/>
      <c r="P660" s="8"/>
      <c r="Q660" s="8"/>
      <c r="R660" s="8"/>
      <c r="S660" s="11"/>
      <c r="T660" s="11"/>
      <c r="U660" s="11"/>
      <c r="V660" s="11"/>
    </row>
    <row r="661" spans="2:22" x14ac:dyDescent="0.25">
      <c r="B661" s="8"/>
      <c r="C661" s="8"/>
      <c r="D661" s="8"/>
      <c r="E661" s="8"/>
      <c r="F661" s="8"/>
      <c r="G661" s="8"/>
      <c r="H661" s="8"/>
      <c r="I661" s="8"/>
      <c r="J661" s="8"/>
      <c r="K661" s="9"/>
      <c r="L661" s="8"/>
      <c r="M661" s="8"/>
      <c r="N661" s="8"/>
      <c r="O661" s="8"/>
      <c r="P661" s="8"/>
      <c r="Q661" s="8"/>
      <c r="R661" s="8"/>
      <c r="S661" s="11"/>
      <c r="T661" s="11"/>
      <c r="U661" s="11"/>
      <c r="V661" s="11"/>
    </row>
    <row r="662" spans="2:22" x14ac:dyDescent="0.25">
      <c r="B662" s="8"/>
      <c r="C662" s="8"/>
      <c r="D662" s="8"/>
      <c r="E662" s="8"/>
      <c r="F662" s="8"/>
      <c r="G662" s="8"/>
      <c r="H662" s="8"/>
      <c r="I662" s="8"/>
      <c r="J662" s="8"/>
      <c r="K662" s="9"/>
      <c r="L662" s="8"/>
      <c r="M662" s="8"/>
      <c r="N662" s="8"/>
      <c r="O662" s="8"/>
      <c r="P662" s="8"/>
      <c r="Q662" s="8"/>
      <c r="R662" s="8"/>
      <c r="S662" s="11"/>
      <c r="T662" s="11"/>
      <c r="U662" s="11"/>
      <c r="V662" s="11"/>
    </row>
    <row r="663" spans="2:22" x14ac:dyDescent="0.25">
      <c r="B663" s="8"/>
      <c r="C663" s="8"/>
      <c r="D663" s="8"/>
      <c r="E663" s="8"/>
      <c r="F663" s="8"/>
      <c r="G663" s="8"/>
      <c r="H663" s="8"/>
      <c r="I663" s="8"/>
      <c r="J663" s="8"/>
      <c r="K663" s="9"/>
      <c r="L663" s="8"/>
      <c r="M663" s="8"/>
      <c r="N663" s="8"/>
      <c r="O663" s="8"/>
      <c r="P663" s="8"/>
      <c r="Q663" s="8"/>
      <c r="R663" s="8"/>
      <c r="S663" s="11"/>
      <c r="T663" s="11"/>
      <c r="U663" s="11"/>
      <c r="V663" s="11"/>
    </row>
    <row r="664" spans="2:22" x14ac:dyDescent="0.25">
      <c r="B664" s="8"/>
      <c r="C664" s="8"/>
      <c r="D664" s="8"/>
      <c r="E664" s="8"/>
      <c r="F664" s="8"/>
      <c r="G664" s="8"/>
      <c r="H664" s="8"/>
      <c r="I664" s="8"/>
      <c r="J664" s="8"/>
      <c r="K664" s="9"/>
      <c r="L664" s="8"/>
      <c r="M664" s="8"/>
      <c r="N664" s="8"/>
      <c r="O664" s="8"/>
      <c r="P664" s="8"/>
      <c r="Q664" s="8"/>
      <c r="R664" s="8"/>
      <c r="S664" s="11"/>
      <c r="T664" s="11"/>
      <c r="U664" s="11"/>
      <c r="V664" s="11"/>
    </row>
    <row r="665" spans="2:22" x14ac:dyDescent="0.25">
      <c r="B665" s="8"/>
      <c r="C665" s="8"/>
      <c r="D665" s="8"/>
      <c r="E665" s="8"/>
      <c r="F665" s="8"/>
      <c r="G665" s="8"/>
      <c r="H665" s="8"/>
      <c r="I665" s="8"/>
      <c r="J665" s="8"/>
      <c r="K665" s="9"/>
      <c r="L665" s="8"/>
      <c r="M665" s="8"/>
      <c r="N665" s="8"/>
      <c r="O665" s="8"/>
      <c r="P665" s="8"/>
      <c r="Q665" s="8"/>
      <c r="R665" s="8"/>
      <c r="S665" s="11"/>
      <c r="T665" s="11"/>
      <c r="U665" s="11"/>
      <c r="V665" s="11"/>
    </row>
    <row r="666" spans="2:22" x14ac:dyDescent="0.25">
      <c r="B666" s="8"/>
      <c r="C666" s="8"/>
      <c r="D666" s="8"/>
      <c r="E666" s="8"/>
      <c r="F666" s="8"/>
      <c r="G666" s="8"/>
      <c r="H666" s="8"/>
      <c r="I666" s="8"/>
      <c r="J666" s="8"/>
      <c r="K666" s="9"/>
      <c r="L666" s="8"/>
      <c r="M666" s="8"/>
      <c r="N666" s="8"/>
      <c r="O666" s="8"/>
      <c r="P666" s="8"/>
      <c r="Q666" s="8"/>
      <c r="R666" s="8"/>
      <c r="S666" s="11"/>
      <c r="T666" s="11"/>
      <c r="U666" s="11"/>
      <c r="V666" s="11"/>
    </row>
    <row r="667" spans="2:22" x14ac:dyDescent="0.25">
      <c r="B667" s="8"/>
      <c r="C667" s="8"/>
      <c r="D667" s="8"/>
      <c r="E667" s="8"/>
      <c r="F667" s="8"/>
      <c r="G667" s="8"/>
      <c r="H667" s="8"/>
      <c r="I667" s="8"/>
      <c r="J667" s="8"/>
      <c r="K667" s="9"/>
      <c r="L667" s="8"/>
      <c r="M667" s="8"/>
      <c r="N667" s="8"/>
      <c r="O667" s="8"/>
      <c r="P667" s="8"/>
      <c r="Q667" s="8"/>
      <c r="R667" s="8"/>
      <c r="S667" s="11"/>
      <c r="T667" s="11"/>
      <c r="U667" s="11"/>
      <c r="V667" s="11"/>
    </row>
    <row r="668" spans="2:22" x14ac:dyDescent="0.25">
      <c r="B668" s="8"/>
      <c r="C668" s="8"/>
      <c r="D668" s="8"/>
      <c r="E668" s="8"/>
      <c r="F668" s="8"/>
      <c r="G668" s="8"/>
      <c r="H668" s="8"/>
      <c r="I668" s="8"/>
      <c r="J668" s="8"/>
      <c r="K668" s="9"/>
      <c r="L668" s="8"/>
      <c r="M668" s="8"/>
      <c r="N668" s="8"/>
      <c r="O668" s="8"/>
      <c r="P668" s="8"/>
      <c r="Q668" s="8"/>
      <c r="R668" s="8"/>
      <c r="S668" s="11"/>
      <c r="T668" s="11"/>
      <c r="U668" s="11"/>
      <c r="V668" s="11"/>
    </row>
    <row r="669" spans="2:22" x14ac:dyDescent="0.25">
      <c r="B669" s="8"/>
      <c r="C669" s="8"/>
      <c r="D669" s="8"/>
      <c r="E669" s="8"/>
      <c r="F669" s="8"/>
      <c r="G669" s="8"/>
      <c r="H669" s="8"/>
      <c r="I669" s="8"/>
      <c r="J669" s="8"/>
      <c r="K669" s="9"/>
      <c r="L669" s="8"/>
      <c r="M669" s="8"/>
      <c r="N669" s="8"/>
      <c r="O669" s="8"/>
      <c r="P669" s="8"/>
      <c r="Q669" s="8"/>
      <c r="R669" s="8"/>
      <c r="S669" s="11"/>
      <c r="T669" s="11"/>
      <c r="U669" s="11"/>
      <c r="V669" s="11"/>
    </row>
    <row r="670" spans="2:22" x14ac:dyDescent="0.25">
      <c r="B670" s="8"/>
      <c r="C670" s="8"/>
      <c r="D670" s="8"/>
      <c r="E670" s="8"/>
      <c r="F670" s="8"/>
      <c r="G670" s="8"/>
      <c r="H670" s="8"/>
      <c r="I670" s="8"/>
      <c r="J670" s="8"/>
      <c r="K670" s="9"/>
      <c r="L670" s="8"/>
      <c r="M670" s="8"/>
      <c r="N670" s="8"/>
      <c r="O670" s="8"/>
      <c r="P670" s="8"/>
      <c r="Q670" s="8"/>
      <c r="R670" s="8"/>
      <c r="S670" s="11"/>
      <c r="T670" s="11"/>
      <c r="U670" s="11"/>
      <c r="V67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5488-5053-4D9B-9961-2EA443A3E874}">
  <dimension ref="A1:D26"/>
  <sheetViews>
    <sheetView topLeftCell="B1" workbookViewId="0">
      <selection activeCell="D7" sqref="D7"/>
    </sheetView>
  </sheetViews>
  <sheetFormatPr baseColWidth="10" defaultRowHeight="15" x14ac:dyDescent="0.25"/>
  <cols>
    <col min="1" max="1" width="43" style="22" customWidth="1"/>
    <col min="2" max="2" width="53.42578125" style="22" customWidth="1"/>
    <col min="3" max="4" width="28.85546875" style="26" customWidth="1"/>
    <col min="5" max="16384" width="11.42578125" style="22"/>
  </cols>
  <sheetData>
    <row r="1" spans="1:4" ht="30" x14ac:dyDescent="0.25">
      <c r="A1" s="21"/>
      <c r="B1" s="12" t="s">
        <v>1275</v>
      </c>
      <c r="C1" s="23" t="s">
        <v>1275</v>
      </c>
      <c r="D1" s="8" t="s">
        <v>1189</v>
      </c>
    </row>
    <row r="2" spans="1:4" ht="30" x14ac:dyDescent="0.25">
      <c r="A2" s="21" t="s">
        <v>1189</v>
      </c>
      <c r="B2" s="12" t="s">
        <v>1276</v>
      </c>
      <c r="C2" s="23" t="s">
        <v>1276</v>
      </c>
      <c r="D2" s="8" t="s">
        <v>1198</v>
      </c>
    </row>
    <row r="3" spans="1:4" ht="30" x14ac:dyDescent="0.25">
      <c r="A3" s="21" t="s">
        <v>1198</v>
      </c>
      <c r="B3" s="12" t="s">
        <v>1277</v>
      </c>
      <c r="C3" s="23" t="s">
        <v>1277</v>
      </c>
      <c r="D3" s="8" t="s">
        <v>1201</v>
      </c>
    </row>
    <row r="4" spans="1:4" ht="30" x14ac:dyDescent="0.25">
      <c r="A4" s="21" t="s">
        <v>1201</v>
      </c>
      <c r="B4" s="12" t="s">
        <v>1278</v>
      </c>
      <c r="C4" s="24" t="s">
        <v>1278</v>
      </c>
      <c r="D4" s="8" t="s">
        <v>1204</v>
      </c>
    </row>
    <row r="5" spans="1:4" ht="30" x14ac:dyDescent="0.25">
      <c r="A5" s="21" t="s">
        <v>1204</v>
      </c>
      <c r="B5" s="12"/>
      <c r="C5" s="23" t="s">
        <v>1279</v>
      </c>
      <c r="D5" s="8" t="s">
        <v>1206</v>
      </c>
    </row>
    <row r="6" spans="1:4" ht="30" x14ac:dyDescent="0.25">
      <c r="A6" s="21" t="s">
        <v>1206</v>
      </c>
      <c r="B6" s="12" t="s">
        <v>1279</v>
      </c>
      <c r="C6" s="25" t="s">
        <v>1280</v>
      </c>
      <c r="D6" s="8" t="s">
        <v>1209</v>
      </c>
    </row>
    <row r="7" spans="1:4" ht="45" x14ac:dyDescent="0.25">
      <c r="C7" s="25" t="s">
        <v>1281</v>
      </c>
      <c r="D7" s="8" t="s">
        <v>1221</v>
      </c>
    </row>
    <row r="8" spans="1:4" x14ac:dyDescent="0.25">
      <c r="C8" s="25" t="s">
        <v>1282</v>
      </c>
      <c r="D8" s="8" t="s">
        <v>1225</v>
      </c>
    </row>
    <row r="9" spans="1:4" x14ac:dyDescent="0.25">
      <c r="C9" s="25" t="s">
        <v>1283</v>
      </c>
      <c r="D9" s="8" t="s">
        <v>1228</v>
      </c>
    </row>
    <row r="10" spans="1:4" ht="30" x14ac:dyDescent="0.25">
      <c r="C10" s="25" t="s">
        <v>1284</v>
      </c>
      <c r="D10" s="8" t="s">
        <v>1230</v>
      </c>
    </row>
    <row r="11" spans="1:4" ht="30" x14ac:dyDescent="0.25">
      <c r="C11" s="25" t="s">
        <v>1285</v>
      </c>
      <c r="D11" s="8" t="s">
        <v>1232</v>
      </c>
    </row>
    <row r="12" spans="1:4" x14ac:dyDescent="0.25">
      <c r="C12" s="25" t="s">
        <v>1286</v>
      </c>
      <c r="D12" s="8" t="s">
        <v>1234</v>
      </c>
    </row>
    <row r="13" spans="1:4" x14ac:dyDescent="0.25">
      <c r="C13" s="25" t="s">
        <v>1287</v>
      </c>
      <c r="D13" s="8" t="s">
        <v>1239</v>
      </c>
    </row>
    <row r="14" spans="1:4" x14ac:dyDescent="0.25">
      <c r="C14" s="25" t="s">
        <v>1288</v>
      </c>
      <c r="D14" s="8" t="s">
        <v>1241</v>
      </c>
    </row>
    <row r="15" spans="1:4" x14ac:dyDescent="0.25">
      <c r="C15" s="25" t="s">
        <v>1289</v>
      </c>
    </row>
    <row r="16" spans="1:4" x14ac:dyDescent="0.25">
      <c r="C16" s="25" t="s">
        <v>1290</v>
      </c>
    </row>
    <row r="17" spans="3:3" x14ac:dyDescent="0.25">
      <c r="C17" s="25" t="s">
        <v>1291</v>
      </c>
    </row>
    <row r="18" spans="3:3" x14ac:dyDescent="0.25">
      <c r="C18" s="25" t="s">
        <v>1292</v>
      </c>
    </row>
    <row r="19" spans="3:3" x14ac:dyDescent="0.25">
      <c r="C19" s="25" t="s">
        <v>1293</v>
      </c>
    </row>
    <row r="20" spans="3:3" x14ac:dyDescent="0.25">
      <c r="C20" s="25" t="s">
        <v>1294</v>
      </c>
    </row>
    <row r="21" spans="3:3" x14ac:dyDescent="0.25">
      <c r="C21" s="25" t="s">
        <v>1295</v>
      </c>
    </row>
    <row r="22" spans="3:3" x14ac:dyDescent="0.25">
      <c r="C22" s="25" t="s">
        <v>1296</v>
      </c>
    </row>
    <row r="23" spans="3:3" x14ac:dyDescent="0.25">
      <c r="C23" s="25" t="s">
        <v>1297</v>
      </c>
    </row>
    <row r="24" spans="3:3" x14ac:dyDescent="0.25">
      <c r="C24" s="25" t="s">
        <v>1298</v>
      </c>
    </row>
    <row r="25" spans="3:3" ht="30" x14ac:dyDescent="0.25">
      <c r="C25" s="25" t="s">
        <v>1299</v>
      </c>
    </row>
    <row r="26" spans="3:3" x14ac:dyDescent="0.25">
      <c r="C26" s="25" t="s">
        <v>1300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7644544-B50B-4BC0-9828-0D35515D4676}"/>
</file>

<file path=customXml/itemProps2.xml><?xml version="1.0" encoding="utf-8"?>
<ds:datastoreItem xmlns:ds="http://schemas.openxmlformats.org/officeDocument/2006/customXml" ds:itemID="{1C4D965C-6EB6-4085-B20A-47E350B7B514}"/>
</file>

<file path=customXml/itemProps3.xml><?xml version="1.0" encoding="utf-8"?>
<ds:datastoreItem xmlns:ds="http://schemas.openxmlformats.org/officeDocument/2006/customXml" ds:itemID="{D872529A-F3A9-46D7-BC10-314FD1B9D3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Generación Abril</vt:lpstr>
      <vt:lpstr>Generación Abril V2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FARID ALEJANDRO TOVAR ARISTIZABAL</cp:lastModifiedBy>
  <dcterms:created xsi:type="dcterms:W3CDTF">2026-04-06T15:10:57Z</dcterms:created>
  <dcterms:modified xsi:type="dcterms:W3CDTF">2026-06-02T17:33:08Z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ContentTypeId">
    <vt:lpwstr>0x0101001D2AC1A0CAA71244BE1C830520B3580B</vt:lpwstr>
  </property>
</Properties>
</file>